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vucba-my.sharepoint.com/personal/katarina_vancova_region-bsk_sk/Documents/formuláre nadlimit klasik/Kuchyňa_STUPAVA/1. Podklady pred vyhlásením VO/FINAL PODKLADY/"/>
    </mc:Choice>
  </mc:AlternateContent>
  <xr:revisionPtr revIDLastSave="1" documentId="13_ncr:1_{FA940045-AA83-4E00-9AB7-1BC8BC61F471}" xr6:coauthVersionLast="47" xr6:coauthVersionMax="47" xr10:uidLastSave="{533C9F6F-2966-4630-83D5-BD623B6EA122}"/>
  <bookViews>
    <workbookView xWindow="28680" yWindow="-120" windowWidth="29040" windowHeight="15720" xr2:uid="{00000000-000D-0000-FFFF-FFFF00000000}"/>
  </bookViews>
  <sheets>
    <sheet name="04 - Technológia kuchyňa" sheetId="5" r:id="rId1"/>
    <sheet name="Zoznam figúr" sheetId="12" state="hidden" r:id="rId2"/>
  </sheets>
  <definedNames>
    <definedName name="_xlnm._FilterDatabase" localSheetId="0" hidden="1">'04 - Technológia kuchyňa'!$C$145:$Q$548</definedName>
    <definedName name="_xlnm.Print_Titles" localSheetId="0">'04 - Technológia kuchyňa'!$145:$145</definedName>
    <definedName name="_xlnm.Print_Titles" localSheetId="1">'Zoznam figúr'!$9:$9</definedName>
    <definedName name="_xlnm.Print_Area" localSheetId="0">'04 - Technológia kuchyňa'!$C$4:$P$76,'04 - Technológia kuchyňa'!$C$82:$P$126,'04 - Technológia kuchyňa'!$C$132:$P$548</definedName>
    <definedName name="_xlnm.Print_Area" localSheetId="1">'Zoznam figúr'!$C$4:$G$2466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99" i="5" l="1"/>
  <c r="D7" i="12" l="1"/>
  <c r="P39" i="5"/>
  <c r="P38" i="5"/>
  <c r="P37" i="5"/>
  <c r="BO547" i="5"/>
  <c r="BN547" i="5"/>
  <c r="BM547" i="5"/>
  <c r="BK547" i="5"/>
  <c r="Z547" i="5"/>
  <c r="Z546" i="5" s="1"/>
  <c r="X547" i="5"/>
  <c r="X546" i="5" s="1"/>
  <c r="V547" i="5"/>
  <c r="V546" i="5" s="1"/>
  <c r="BO545" i="5"/>
  <c r="BN545" i="5"/>
  <c r="BM545" i="5"/>
  <c r="BK545" i="5"/>
  <c r="Z545" i="5"/>
  <c r="X545" i="5"/>
  <c r="V545" i="5"/>
  <c r="BO544" i="5"/>
  <c r="BN544" i="5"/>
  <c r="BM544" i="5"/>
  <c r="BK544" i="5"/>
  <c r="Z544" i="5"/>
  <c r="X544" i="5"/>
  <c r="V544" i="5"/>
  <c r="BO543" i="5"/>
  <c r="BN543" i="5"/>
  <c r="BM543" i="5"/>
  <c r="BK543" i="5"/>
  <c r="Z543" i="5"/>
  <c r="X543" i="5"/>
  <c r="V543" i="5"/>
  <c r="BO542" i="5"/>
  <c r="BN542" i="5"/>
  <c r="BM542" i="5"/>
  <c r="BK542" i="5"/>
  <c r="Z542" i="5"/>
  <c r="X542" i="5"/>
  <c r="V542" i="5"/>
  <c r="BO541" i="5"/>
  <c r="BN541" i="5"/>
  <c r="BM541" i="5"/>
  <c r="BK541" i="5"/>
  <c r="Z541" i="5"/>
  <c r="X541" i="5"/>
  <c r="V541" i="5"/>
  <c r="BO540" i="5"/>
  <c r="BN540" i="5"/>
  <c r="BM540" i="5"/>
  <c r="BK540" i="5"/>
  <c r="Z540" i="5"/>
  <c r="X540" i="5"/>
  <c r="V540" i="5"/>
  <c r="BO539" i="5"/>
  <c r="BN539" i="5"/>
  <c r="BM539" i="5"/>
  <c r="BK539" i="5"/>
  <c r="Z539" i="5"/>
  <c r="X539" i="5"/>
  <c r="V539" i="5"/>
  <c r="BO538" i="5"/>
  <c r="BN538" i="5"/>
  <c r="BM538" i="5"/>
  <c r="BK538" i="5"/>
  <c r="Z538" i="5"/>
  <c r="X538" i="5"/>
  <c r="V538" i="5"/>
  <c r="BO512" i="5"/>
  <c r="BN512" i="5"/>
  <c r="BM512" i="5"/>
  <c r="BK512" i="5"/>
  <c r="Z512" i="5"/>
  <c r="X512" i="5"/>
  <c r="V512" i="5"/>
  <c r="BO511" i="5"/>
  <c r="BN511" i="5"/>
  <c r="BM511" i="5"/>
  <c r="BK511" i="5"/>
  <c r="Z511" i="5"/>
  <c r="X511" i="5"/>
  <c r="V511" i="5"/>
  <c r="BO510" i="5"/>
  <c r="BN510" i="5"/>
  <c r="BM510" i="5"/>
  <c r="BK510" i="5"/>
  <c r="Z510" i="5"/>
  <c r="X510" i="5"/>
  <c r="V510" i="5"/>
  <c r="BO508" i="5"/>
  <c r="BN508" i="5"/>
  <c r="BM508" i="5"/>
  <c r="BK508" i="5"/>
  <c r="Z508" i="5"/>
  <c r="X508" i="5"/>
  <c r="V508" i="5"/>
  <c r="BO507" i="5"/>
  <c r="BN507" i="5"/>
  <c r="BM507" i="5"/>
  <c r="BK507" i="5"/>
  <c r="Z507" i="5"/>
  <c r="X507" i="5"/>
  <c r="V507" i="5"/>
  <c r="BO506" i="5"/>
  <c r="BN506" i="5"/>
  <c r="BM506" i="5"/>
  <c r="BK506" i="5"/>
  <c r="Z506" i="5"/>
  <c r="X506" i="5"/>
  <c r="V506" i="5"/>
  <c r="BO505" i="5"/>
  <c r="BN505" i="5"/>
  <c r="BM505" i="5"/>
  <c r="BK505" i="5"/>
  <c r="Z505" i="5"/>
  <c r="X505" i="5"/>
  <c r="V505" i="5"/>
  <c r="BO504" i="5"/>
  <c r="BN504" i="5"/>
  <c r="BM504" i="5"/>
  <c r="BK504" i="5"/>
  <c r="Z504" i="5"/>
  <c r="X504" i="5"/>
  <c r="V504" i="5"/>
  <c r="BO502" i="5"/>
  <c r="BN502" i="5"/>
  <c r="BM502" i="5"/>
  <c r="BK502" i="5"/>
  <c r="Z502" i="5"/>
  <c r="X502" i="5"/>
  <c r="V502" i="5"/>
  <c r="BO501" i="5"/>
  <c r="BN501" i="5"/>
  <c r="BM501" i="5"/>
  <c r="BK501" i="5"/>
  <c r="Z501" i="5"/>
  <c r="X501" i="5"/>
  <c r="V501" i="5"/>
  <c r="BO500" i="5"/>
  <c r="BN500" i="5"/>
  <c r="BM500" i="5"/>
  <c r="BK500" i="5"/>
  <c r="Z500" i="5"/>
  <c r="X500" i="5"/>
  <c r="V500" i="5"/>
  <c r="BO499" i="5"/>
  <c r="BN499" i="5"/>
  <c r="BM499" i="5"/>
  <c r="BK499" i="5"/>
  <c r="Z499" i="5"/>
  <c r="X499" i="5"/>
  <c r="V499" i="5"/>
  <c r="BO497" i="5"/>
  <c r="BN497" i="5"/>
  <c r="BM497" i="5"/>
  <c r="BK497" i="5"/>
  <c r="Z497" i="5"/>
  <c r="X497" i="5"/>
  <c r="V497" i="5"/>
  <c r="BO496" i="5"/>
  <c r="BN496" i="5"/>
  <c r="BM496" i="5"/>
  <c r="BK496" i="5"/>
  <c r="Z496" i="5"/>
  <c r="X496" i="5"/>
  <c r="V496" i="5"/>
  <c r="BO495" i="5"/>
  <c r="BN495" i="5"/>
  <c r="BM495" i="5"/>
  <c r="BK495" i="5"/>
  <c r="Z495" i="5"/>
  <c r="X495" i="5"/>
  <c r="V495" i="5"/>
  <c r="BO494" i="5"/>
  <c r="BN494" i="5"/>
  <c r="BM494" i="5"/>
  <c r="BK494" i="5"/>
  <c r="Z494" i="5"/>
  <c r="X494" i="5"/>
  <c r="V494" i="5"/>
  <c r="BO493" i="5"/>
  <c r="BN493" i="5"/>
  <c r="BM493" i="5"/>
  <c r="BK493" i="5"/>
  <c r="Z493" i="5"/>
  <c r="X493" i="5"/>
  <c r="V493" i="5"/>
  <c r="BO492" i="5"/>
  <c r="BN492" i="5"/>
  <c r="BM492" i="5"/>
  <c r="BK492" i="5"/>
  <c r="Z492" i="5"/>
  <c r="X492" i="5"/>
  <c r="V492" i="5"/>
  <c r="BO491" i="5"/>
  <c r="BN491" i="5"/>
  <c r="BM491" i="5"/>
  <c r="BK491" i="5"/>
  <c r="Z491" i="5"/>
  <c r="X491" i="5"/>
  <c r="V491" i="5"/>
  <c r="BO490" i="5"/>
  <c r="BN490" i="5"/>
  <c r="BM490" i="5"/>
  <c r="BK490" i="5"/>
  <c r="Z490" i="5"/>
  <c r="X490" i="5"/>
  <c r="V490" i="5"/>
  <c r="BO489" i="5"/>
  <c r="BN489" i="5"/>
  <c r="BM489" i="5"/>
  <c r="BK489" i="5"/>
  <c r="Z489" i="5"/>
  <c r="X489" i="5"/>
  <c r="V489" i="5"/>
  <c r="BO488" i="5"/>
  <c r="BN488" i="5"/>
  <c r="BM488" i="5"/>
  <c r="BK488" i="5"/>
  <c r="Z488" i="5"/>
  <c r="X488" i="5"/>
  <c r="V488" i="5"/>
  <c r="BO487" i="5"/>
  <c r="BN487" i="5"/>
  <c r="BM487" i="5"/>
  <c r="BK487" i="5"/>
  <c r="Z487" i="5"/>
  <c r="X487" i="5"/>
  <c r="V487" i="5"/>
  <c r="BO486" i="5"/>
  <c r="BN486" i="5"/>
  <c r="BM486" i="5"/>
  <c r="BK486" i="5"/>
  <c r="Z486" i="5"/>
  <c r="X486" i="5"/>
  <c r="V486" i="5"/>
  <c r="BO485" i="5"/>
  <c r="BN485" i="5"/>
  <c r="BM485" i="5"/>
  <c r="BK485" i="5"/>
  <c r="Z485" i="5"/>
  <c r="X485" i="5"/>
  <c r="V485" i="5"/>
  <c r="BO484" i="5"/>
  <c r="BN484" i="5"/>
  <c r="BM484" i="5"/>
  <c r="BK484" i="5"/>
  <c r="Z484" i="5"/>
  <c r="X484" i="5"/>
  <c r="V484" i="5"/>
  <c r="BO483" i="5"/>
  <c r="BN483" i="5"/>
  <c r="BM483" i="5"/>
  <c r="BK483" i="5"/>
  <c r="Z483" i="5"/>
  <c r="X483" i="5"/>
  <c r="V483" i="5"/>
  <c r="BO482" i="5"/>
  <c r="BN482" i="5"/>
  <c r="BM482" i="5"/>
  <c r="BK482" i="5"/>
  <c r="Z482" i="5"/>
  <c r="X482" i="5"/>
  <c r="V482" i="5"/>
  <c r="BO481" i="5"/>
  <c r="BN481" i="5"/>
  <c r="BM481" i="5"/>
  <c r="BK481" i="5"/>
  <c r="Z481" i="5"/>
  <c r="X481" i="5"/>
  <c r="V481" i="5"/>
  <c r="BO480" i="5"/>
  <c r="BN480" i="5"/>
  <c r="BM480" i="5"/>
  <c r="BK480" i="5"/>
  <c r="Z480" i="5"/>
  <c r="X480" i="5"/>
  <c r="V480" i="5"/>
  <c r="BO479" i="5"/>
  <c r="BN479" i="5"/>
  <c r="BM479" i="5"/>
  <c r="BK479" i="5"/>
  <c r="Z479" i="5"/>
  <c r="X479" i="5"/>
  <c r="V479" i="5"/>
  <c r="BO478" i="5"/>
  <c r="BN478" i="5"/>
  <c r="BM478" i="5"/>
  <c r="BK478" i="5"/>
  <c r="Z478" i="5"/>
  <c r="X478" i="5"/>
  <c r="V478" i="5"/>
  <c r="BO462" i="5"/>
  <c r="BN462" i="5"/>
  <c r="BM462" i="5"/>
  <c r="BK462" i="5"/>
  <c r="Z462" i="5"/>
  <c r="X462" i="5"/>
  <c r="V462" i="5"/>
  <c r="BO447" i="5"/>
  <c r="BN447" i="5"/>
  <c r="BM447" i="5"/>
  <c r="BK447" i="5"/>
  <c r="Z447" i="5"/>
  <c r="X447" i="5"/>
  <c r="V447" i="5"/>
  <c r="BO439" i="5"/>
  <c r="BN439" i="5"/>
  <c r="BM439" i="5"/>
  <c r="BK439" i="5"/>
  <c r="Z439" i="5"/>
  <c r="X439" i="5"/>
  <c r="V439" i="5"/>
  <c r="BO427" i="5"/>
  <c r="BN427" i="5"/>
  <c r="BM427" i="5"/>
  <c r="BK427" i="5"/>
  <c r="Z427" i="5"/>
  <c r="X427" i="5"/>
  <c r="V427" i="5"/>
  <c r="BO407" i="5"/>
  <c r="BN407" i="5"/>
  <c r="BM407" i="5"/>
  <c r="BK407" i="5"/>
  <c r="Z407" i="5"/>
  <c r="X407" i="5"/>
  <c r="V407" i="5"/>
  <c r="BO387" i="5"/>
  <c r="BN387" i="5"/>
  <c r="BM387" i="5"/>
  <c r="BK387" i="5"/>
  <c r="Z387" i="5"/>
  <c r="X387" i="5"/>
  <c r="V387" i="5"/>
  <c r="BO386" i="5"/>
  <c r="BN386" i="5"/>
  <c r="BM386" i="5"/>
  <c r="BK386" i="5"/>
  <c r="Z386" i="5"/>
  <c r="X386" i="5"/>
  <c r="V386" i="5"/>
  <c r="BO385" i="5"/>
  <c r="BN385" i="5"/>
  <c r="BM385" i="5"/>
  <c r="BK385" i="5"/>
  <c r="Z385" i="5"/>
  <c r="X385" i="5"/>
  <c r="V385" i="5"/>
  <c r="BO384" i="5"/>
  <c r="BN384" i="5"/>
  <c r="BM384" i="5"/>
  <c r="BK384" i="5"/>
  <c r="Z384" i="5"/>
  <c r="X384" i="5"/>
  <c r="V384" i="5"/>
  <c r="BO383" i="5"/>
  <c r="BN383" i="5"/>
  <c r="BM383" i="5"/>
  <c r="BK383" i="5"/>
  <c r="Z383" i="5"/>
  <c r="X383" i="5"/>
  <c r="V383" i="5"/>
  <c r="BO382" i="5"/>
  <c r="BN382" i="5"/>
  <c r="BM382" i="5"/>
  <c r="BK382" i="5"/>
  <c r="Z382" i="5"/>
  <c r="X382" i="5"/>
  <c r="V382" i="5"/>
  <c r="BO381" i="5"/>
  <c r="BN381" i="5"/>
  <c r="BM381" i="5"/>
  <c r="BK381" i="5"/>
  <c r="Z381" i="5"/>
  <c r="X381" i="5"/>
  <c r="V381" i="5"/>
  <c r="BO380" i="5"/>
  <c r="BN380" i="5"/>
  <c r="BM380" i="5"/>
  <c r="BK380" i="5"/>
  <c r="Z380" i="5"/>
  <c r="X380" i="5"/>
  <c r="V380" i="5"/>
  <c r="BO379" i="5"/>
  <c r="BN379" i="5"/>
  <c r="BM379" i="5"/>
  <c r="BK379" i="5"/>
  <c r="Z379" i="5"/>
  <c r="X379" i="5"/>
  <c r="V379" i="5"/>
  <c r="BO378" i="5"/>
  <c r="BN378" i="5"/>
  <c r="BM378" i="5"/>
  <c r="BK378" i="5"/>
  <c r="Z378" i="5"/>
  <c r="X378" i="5"/>
  <c r="V378" i="5"/>
  <c r="BO338" i="5"/>
  <c r="BN338" i="5"/>
  <c r="BM338" i="5"/>
  <c r="BK338" i="5"/>
  <c r="Z338" i="5"/>
  <c r="X338" i="5"/>
  <c r="V338" i="5"/>
  <c r="BO298" i="5"/>
  <c r="BN298" i="5"/>
  <c r="BM298" i="5"/>
  <c r="BK298" i="5"/>
  <c r="Z298" i="5"/>
  <c r="X298" i="5"/>
  <c r="V298" i="5"/>
  <c r="BO297" i="5"/>
  <c r="BN297" i="5"/>
  <c r="BM297" i="5"/>
  <c r="BK297" i="5"/>
  <c r="Z297" i="5"/>
  <c r="X297" i="5"/>
  <c r="V297" i="5"/>
  <c r="BO296" i="5"/>
  <c r="BN296" i="5"/>
  <c r="BM296" i="5"/>
  <c r="BK296" i="5"/>
  <c r="Z296" i="5"/>
  <c r="X296" i="5"/>
  <c r="V296" i="5"/>
  <c r="BO295" i="5"/>
  <c r="BN295" i="5"/>
  <c r="BM295" i="5"/>
  <c r="BK295" i="5"/>
  <c r="Z295" i="5"/>
  <c r="X295" i="5"/>
  <c r="V295" i="5"/>
  <c r="BO294" i="5"/>
  <c r="BN294" i="5"/>
  <c r="BM294" i="5"/>
  <c r="BK294" i="5"/>
  <c r="Z294" i="5"/>
  <c r="X294" i="5"/>
  <c r="V294" i="5"/>
  <c r="BO293" i="5"/>
  <c r="BN293" i="5"/>
  <c r="BM293" i="5"/>
  <c r="BK293" i="5"/>
  <c r="Z293" i="5"/>
  <c r="X293" i="5"/>
  <c r="V293" i="5"/>
  <c r="BO292" i="5"/>
  <c r="BN292" i="5"/>
  <c r="BM292" i="5"/>
  <c r="BK292" i="5"/>
  <c r="Z292" i="5"/>
  <c r="X292" i="5"/>
  <c r="V292" i="5"/>
  <c r="BO291" i="5"/>
  <c r="BN291" i="5"/>
  <c r="BM291" i="5"/>
  <c r="BK291" i="5"/>
  <c r="Z291" i="5"/>
  <c r="X291" i="5"/>
  <c r="V291" i="5"/>
  <c r="BO290" i="5"/>
  <c r="BN290" i="5"/>
  <c r="BM290" i="5"/>
  <c r="BK290" i="5"/>
  <c r="Z290" i="5"/>
  <c r="X290" i="5"/>
  <c r="V290" i="5"/>
  <c r="BO289" i="5"/>
  <c r="BN289" i="5"/>
  <c r="BM289" i="5"/>
  <c r="BK289" i="5"/>
  <c r="Z289" i="5"/>
  <c r="X289" i="5"/>
  <c r="V289" i="5"/>
  <c r="BO288" i="5"/>
  <c r="BN288" i="5"/>
  <c r="BM288" i="5"/>
  <c r="BK288" i="5"/>
  <c r="Z288" i="5"/>
  <c r="X288" i="5"/>
  <c r="V288" i="5"/>
  <c r="BO287" i="5"/>
  <c r="BN287" i="5"/>
  <c r="BM287" i="5"/>
  <c r="BK287" i="5"/>
  <c r="Z287" i="5"/>
  <c r="X287" i="5"/>
  <c r="V287" i="5"/>
  <c r="BO286" i="5"/>
  <c r="BN286" i="5"/>
  <c r="BM286" i="5"/>
  <c r="BK286" i="5"/>
  <c r="Z286" i="5"/>
  <c r="X286" i="5"/>
  <c r="V286" i="5"/>
  <c r="BO285" i="5"/>
  <c r="BN285" i="5"/>
  <c r="BM285" i="5"/>
  <c r="BK285" i="5"/>
  <c r="Z285" i="5"/>
  <c r="X285" i="5"/>
  <c r="V285" i="5"/>
  <c r="BO284" i="5"/>
  <c r="BN284" i="5"/>
  <c r="BM284" i="5"/>
  <c r="BK284" i="5"/>
  <c r="Z284" i="5"/>
  <c r="X284" i="5"/>
  <c r="V284" i="5"/>
  <c r="BO282" i="5"/>
  <c r="BN282" i="5"/>
  <c r="BM282" i="5"/>
  <c r="BK282" i="5"/>
  <c r="Z282" i="5"/>
  <c r="X282" i="5"/>
  <c r="V282" i="5"/>
  <c r="BO281" i="5"/>
  <c r="BN281" i="5"/>
  <c r="BM281" i="5"/>
  <c r="BK281" i="5"/>
  <c r="Z281" i="5"/>
  <c r="X281" i="5"/>
  <c r="V281" i="5"/>
  <c r="BO280" i="5"/>
  <c r="BN280" i="5"/>
  <c r="BM280" i="5"/>
  <c r="BK280" i="5"/>
  <c r="Z280" i="5"/>
  <c r="X280" i="5"/>
  <c r="V280" i="5"/>
  <c r="BO279" i="5"/>
  <c r="BN279" i="5"/>
  <c r="BM279" i="5"/>
  <c r="BK279" i="5"/>
  <c r="Z279" i="5"/>
  <c r="X279" i="5"/>
  <c r="V279" i="5"/>
  <c r="BO278" i="5"/>
  <c r="BN278" i="5"/>
  <c r="BM278" i="5"/>
  <c r="BK278" i="5"/>
  <c r="Z278" i="5"/>
  <c r="X278" i="5"/>
  <c r="V278" i="5"/>
  <c r="BO277" i="5"/>
  <c r="BN277" i="5"/>
  <c r="BM277" i="5"/>
  <c r="BK277" i="5"/>
  <c r="Z277" i="5"/>
  <c r="X277" i="5"/>
  <c r="V277" i="5"/>
  <c r="BO276" i="5"/>
  <c r="BN276" i="5"/>
  <c r="BM276" i="5"/>
  <c r="BK276" i="5"/>
  <c r="Z276" i="5"/>
  <c r="X276" i="5"/>
  <c r="V276" i="5"/>
  <c r="BO275" i="5"/>
  <c r="BN275" i="5"/>
  <c r="BM275" i="5"/>
  <c r="BK275" i="5"/>
  <c r="Z275" i="5"/>
  <c r="X275" i="5"/>
  <c r="V275" i="5"/>
  <c r="BO274" i="5"/>
  <c r="BN274" i="5"/>
  <c r="BM274" i="5"/>
  <c r="BK274" i="5"/>
  <c r="Z274" i="5"/>
  <c r="X274" i="5"/>
  <c r="V274" i="5"/>
  <c r="BO273" i="5"/>
  <c r="BN273" i="5"/>
  <c r="BM273" i="5"/>
  <c r="BK273" i="5"/>
  <c r="Z273" i="5"/>
  <c r="X273" i="5"/>
  <c r="V273" i="5"/>
  <c r="BO272" i="5"/>
  <c r="BN272" i="5"/>
  <c r="BM272" i="5"/>
  <c r="BK272" i="5"/>
  <c r="Z272" i="5"/>
  <c r="X272" i="5"/>
  <c r="V272" i="5"/>
  <c r="BO271" i="5"/>
  <c r="BN271" i="5"/>
  <c r="BM271" i="5"/>
  <c r="BK271" i="5"/>
  <c r="Z271" i="5"/>
  <c r="X271" i="5"/>
  <c r="V271" i="5"/>
  <c r="BO270" i="5"/>
  <c r="BN270" i="5"/>
  <c r="BM270" i="5"/>
  <c r="BK270" i="5"/>
  <c r="Z270" i="5"/>
  <c r="X270" i="5"/>
  <c r="V270" i="5"/>
  <c r="BO269" i="5"/>
  <c r="BN269" i="5"/>
  <c r="BM269" i="5"/>
  <c r="BK269" i="5"/>
  <c r="Z269" i="5"/>
  <c r="X269" i="5"/>
  <c r="V269" i="5"/>
  <c r="BO268" i="5"/>
  <c r="BN268" i="5"/>
  <c r="BM268" i="5"/>
  <c r="BK268" i="5"/>
  <c r="Z268" i="5"/>
  <c r="X268" i="5"/>
  <c r="V268" i="5"/>
  <c r="BO267" i="5"/>
  <c r="BN267" i="5"/>
  <c r="BM267" i="5"/>
  <c r="BK267" i="5"/>
  <c r="Z267" i="5"/>
  <c r="X267" i="5"/>
  <c r="V267" i="5"/>
  <c r="BO266" i="5"/>
  <c r="BN266" i="5"/>
  <c r="BM266" i="5"/>
  <c r="BK266" i="5"/>
  <c r="Z266" i="5"/>
  <c r="X266" i="5"/>
  <c r="V266" i="5"/>
  <c r="BO265" i="5"/>
  <c r="BN265" i="5"/>
  <c r="BM265" i="5"/>
  <c r="BK265" i="5"/>
  <c r="Z265" i="5"/>
  <c r="X265" i="5"/>
  <c r="V265" i="5"/>
  <c r="BO264" i="5"/>
  <c r="BN264" i="5"/>
  <c r="BM264" i="5"/>
  <c r="BK264" i="5"/>
  <c r="Z264" i="5"/>
  <c r="X264" i="5"/>
  <c r="V264" i="5"/>
  <c r="BO263" i="5"/>
  <c r="BN263" i="5"/>
  <c r="BM263" i="5"/>
  <c r="BK263" i="5"/>
  <c r="Z263" i="5"/>
  <c r="X263" i="5"/>
  <c r="V263" i="5"/>
  <c r="BO262" i="5"/>
  <c r="BN262" i="5"/>
  <c r="BM262" i="5"/>
  <c r="BK262" i="5"/>
  <c r="Z262" i="5"/>
  <c r="X262" i="5"/>
  <c r="V262" i="5"/>
  <c r="BO261" i="5"/>
  <c r="BN261" i="5"/>
  <c r="BM261" i="5"/>
  <c r="BK261" i="5"/>
  <c r="Z261" i="5"/>
  <c r="X261" i="5"/>
  <c r="V261" i="5"/>
  <c r="BO260" i="5"/>
  <c r="BN260" i="5"/>
  <c r="BM260" i="5"/>
  <c r="BK260" i="5"/>
  <c r="Z260" i="5"/>
  <c r="X260" i="5"/>
  <c r="V260" i="5"/>
  <c r="BO258" i="5"/>
  <c r="BN258" i="5"/>
  <c r="BM258" i="5"/>
  <c r="BK258" i="5"/>
  <c r="Z258" i="5"/>
  <c r="X258" i="5"/>
  <c r="V258" i="5"/>
  <c r="BO257" i="5"/>
  <c r="BN257" i="5"/>
  <c r="BM257" i="5"/>
  <c r="BK257" i="5"/>
  <c r="Z257" i="5"/>
  <c r="X257" i="5"/>
  <c r="V257" i="5"/>
  <c r="BO256" i="5"/>
  <c r="BN256" i="5"/>
  <c r="BM256" i="5"/>
  <c r="BK256" i="5"/>
  <c r="Z256" i="5"/>
  <c r="X256" i="5"/>
  <c r="V256" i="5"/>
  <c r="BO255" i="5"/>
  <c r="BN255" i="5"/>
  <c r="BM255" i="5"/>
  <c r="BK255" i="5"/>
  <c r="Z255" i="5"/>
  <c r="X255" i="5"/>
  <c r="V255" i="5"/>
  <c r="BO254" i="5"/>
  <c r="BN254" i="5"/>
  <c r="BM254" i="5"/>
  <c r="BK254" i="5"/>
  <c r="Z254" i="5"/>
  <c r="X254" i="5"/>
  <c r="V254" i="5"/>
  <c r="BO253" i="5"/>
  <c r="BN253" i="5"/>
  <c r="BM253" i="5"/>
  <c r="BK253" i="5"/>
  <c r="Z253" i="5"/>
  <c r="X253" i="5"/>
  <c r="V253" i="5"/>
  <c r="BO252" i="5"/>
  <c r="BN252" i="5"/>
  <c r="BM252" i="5"/>
  <c r="BK252" i="5"/>
  <c r="Z252" i="5"/>
  <c r="X252" i="5"/>
  <c r="V252" i="5"/>
  <c r="BO251" i="5"/>
  <c r="BN251" i="5"/>
  <c r="BM251" i="5"/>
  <c r="BK251" i="5"/>
  <c r="Z251" i="5"/>
  <c r="X251" i="5"/>
  <c r="V251" i="5"/>
  <c r="BO250" i="5"/>
  <c r="BN250" i="5"/>
  <c r="BM250" i="5"/>
  <c r="BK250" i="5"/>
  <c r="Z250" i="5"/>
  <c r="X250" i="5"/>
  <c r="V250" i="5"/>
  <c r="BO249" i="5"/>
  <c r="BN249" i="5"/>
  <c r="BM249" i="5"/>
  <c r="BK249" i="5"/>
  <c r="Z249" i="5"/>
  <c r="X249" i="5"/>
  <c r="V249" i="5"/>
  <c r="BO248" i="5"/>
  <c r="BN248" i="5"/>
  <c r="BM248" i="5"/>
  <c r="BK248" i="5"/>
  <c r="Z248" i="5"/>
  <c r="X248" i="5"/>
  <c r="V248" i="5"/>
  <c r="BO247" i="5"/>
  <c r="BN247" i="5"/>
  <c r="BM247" i="5"/>
  <c r="BK247" i="5"/>
  <c r="Z247" i="5"/>
  <c r="X247" i="5"/>
  <c r="V247" i="5"/>
  <c r="BO246" i="5"/>
  <c r="BN246" i="5"/>
  <c r="BM246" i="5"/>
  <c r="BK246" i="5"/>
  <c r="Z246" i="5"/>
  <c r="X246" i="5"/>
  <c r="V246" i="5"/>
  <c r="BO244" i="5"/>
  <c r="BN244" i="5"/>
  <c r="BM244" i="5"/>
  <c r="BK244" i="5"/>
  <c r="Z244" i="5"/>
  <c r="X244" i="5"/>
  <c r="V244" i="5"/>
  <c r="BO243" i="5"/>
  <c r="BN243" i="5"/>
  <c r="BM243" i="5"/>
  <c r="BK243" i="5"/>
  <c r="Z243" i="5"/>
  <c r="X243" i="5"/>
  <c r="V243" i="5"/>
  <c r="BO242" i="5"/>
  <c r="BN242" i="5"/>
  <c r="BM242" i="5"/>
  <c r="BK242" i="5"/>
  <c r="Z242" i="5"/>
  <c r="X242" i="5"/>
  <c r="V242" i="5"/>
  <c r="BO241" i="5"/>
  <c r="BN241" i="5"/>
  <c r="BM241" i="5"/>
  <c r="BK241" i="5"/>
  <c r="Z241" i="5"/>
  <c r="X241" i="5"/>
  <c r="V241" i="5"/>
  <c r="BO240" i="5"/>
  <c r="BN240" i="5"/>
  <c r="BM240" i="5"/>
  <c r="BK240" i="5"/>
  <c r="Z240" i="5"/>
  <c r="X240" i="5"/>
  <c r="V240" i="5"/>
  <c r="BO238" i="5"/>
  <c r="BN238" i="5"/>
  <c r="BM238" i="5"/>
  <c r="BK238" i="5"/>
  <c r="Z238" i="5"/>
  <c r="X238" i="5"/>
  <c r="V238" i="5"/>
  <c r="BO237" i="5"/>
  <c r="BN237" i="5"/>
  <c r="BM237" i="5"/>
  <c r="BK237" i="5"/>
  <c r="Z237" i="5"/>
  <c r="X237" i="5"/>
  <c r="V237" i="5"/>
  <c r="BO236" i="5"/>
  <c r="BN236" i="5"/>
  <c r="BM236" i="5"/>
  <c r="BK236" i="5"/>
  <c r="Z236" i="5"/>
  <c r="X236" i="5"/>
  <c r="V236" i="5"/>
  <c r="BO235" i="5"/>
  <c r="BN235" i="5"/>
  <c r="BM235" i="5"/>
  <c r="BK235" i="5"/>
  <c r="Z235" i="5"/>
  <c r="X235" i="5"/>
  <c r="V235" i="5"/>
  <c r="BO234" i="5"/>
  <c r="BN234" i="5"/>
  <c r="BM234" i="5"/>
  <c r="BK234" i="5"/>
  <c r="Z234" i="5"/>
  <c r="X234" i="5"/>
  <c r="V234" i="5"/>
  <c r="BO233" i="5"/>
  <c r="BN233" i="5"/>
  <c r="BM233" i="5"/>
  <c r="BK233" i="5"/>
  <c r="Z233" i="5"/>
  <c r="X233" i="5"/>
  <c r="V233" i="5"/>
  <c r="BO231" i="5"/>
  <c r="BN231" i="5"/>
  <c r="BM231" i="5"/>
  <c r="BK231" i="5"/>
  <c r="Z231" i="5"/>
  <c r="X231" i="5"/>
  <c r="V231" i="5"/>
  <c r="BO230" i="5"/>
  <c r="BN230" i="5"/>
  <c r="BM230" i="5"/>
  <c r="BK230" i="5"/>
  <c r="Z230" i="5"/>
  <c r="X230" i="5"/>
  <c r="V230" i="5"/>
  <c r="BO229" i="5"/>
  <c r="BN229" i="5"/>
  <c r="BM229" i="5"/>
  <c r="BK229" i="5"/>
  <c r="Z229" i="5"/>
  <c r="X229" i="5"/>
  <c r="V229" i="5"/>
  <c r="BO227" i="5"/>
  <c r="BN227" i="5"/>
  <c r="BM227" i="5"/>
  <c r="BK227" i="5"/>
  <c r="Z227" i="5"/>
  <c r="X227" i="5"/>
  <c r="V227" i="5"/>
  <c r="BO226" i="5"/>
  <c r="BN226" i="5"/>
  <c r="BM226" i="5"/>
  <c r="BK226" i="5"/>
  <c r="Z226" i="5"/>
  <c r="X226" i="5"/>
  <c r="V226" i="5"/>
  <c r="BO225" i="5"/>
  <c r="BN225" i="5"/>
  <c r="BM225" i="5"/>
  <c r="BK225" i="5"/>
  <c r="Z225" i="5"/>
  <c r="X225" i="5"/>
  <c r="V225" i="5"/>
  <c r="BO224" i="5"/>
  <c r="BN224" i="5"/>
  <c r="BM224" i="5"/>
  <c r="BK224" i="5"/>
  <c r="Z224" i="5"/>
  <c r="X224" i="5"/>
  <c r="V224" i="5"/>
  <c r="BO223" i="5"/>
  <c r="BN223" i="5"/>
  <c r="BM223" i="5"/>
  <c r="BK223" i="5"/>
  <c r="Z223" i="5"/>
  <c r="X223" i="5"/>
  <c r="V223" i="5"/>
  <c r="BO222" i="5"/>
  <c r="BN222" i="5"/>
  <c r="BM222" i="5"/>
  <c r="BK222" i="5"/>
  <c r="Z222" i="5"/>
  <c r="X222" i="5"/>
  <c r="V222" i="5"/>
  <c r="BO221" i="5"/>
  <c r="BN221" i="5"/>
  <c r="BM221" i="5"/>
  <c r="BK221" i="5"/>
  <c r="Z221" i="5"/>
  <c r="X221" i="5"/>
  <c r="V221" i="5"/>
  <c r="BO220" i="5"/>
  <c r="BN220" i="5"/>
  <c r="BM220" i="5"/>
  <c r="BK220" i="5"/>
  <c r="Z220" i="5"/>
  <c r="X220" i="5"/>
  <c r="V220" i="5"/>
  <c r="BO218" i="5"/>
  <c r="BN218" i="5"/>
  <c r="BM218" i="5"/>
  <c r="BK218" i="5"/>
  <c r="Z218" i="5"/>
  <c r="X218" i="5"/>
  <c r="V218" i="5"/>
  <c r="BO217" i="5"/>
  <c r="BN217" i="5"/>
  <c r="BM217" i="5"/>
  <c r="BK217" i="5"/>
  <c r="Z217" i="5"/>
  <c r="X217" i="5"/>
  <c r="V217" i="5"/>
  <c r="BO216" i="5"/>
  <c r="BN216" i="5"/>
  <c r="BM216" i="5"/>
  <c r="BK216" i="5"/>
  <c r="Z216" i="5"/>
  <c r="X216" i="5"/>
  <c r="V216" i="5"/>
  <c r="BO214" i="5"/>
  <c r="BN214" i="5"/>
  <c r="BM214" i="5"/>
  <c r="BK214" i="5"/>
  <c r="Z214" i="5"/>
  <c r="X214" i="5"/>
  <c r="V214" i="5"/>
  <c r="BO213" i="5"/>
  <c r="BN213" i="5"/>
  <c r="BM213" i="5"/>
  <c r="BK213" i="5"/>
  <c r="Z213" i="5"/>
  <c r="X213" i="5"/>
  <c r="V213" i="5"/>
  <c r="BO212" i="5"/>
  <c r="BN212" i="5"/>
  <c r="BM212" i="5"/>
  <c r="BK212" i="5"/>
  <c r="Z212" i="5"/>
  <c r="X212" i="5"/>
  <c r="V212" i="5"/>
  <c r="BO211" i="5"/>
  <c r="BN211" i="5"/>
  <c r="BM211" i="5"/>
  <c r="BK211" i="5"/>
  <c r="Z211" i="5"/>
  <c r="X211" i="5"/>
  <c r="V211" i="5"/>
  <c r="BO210" i="5"/>
  <c r="BN210" i="5"/>
  <c r="BM210" i="5"/>
  <c r="BK210" i="5"/>
  <c r="Z210" i="5"/>
  <c r="X210" i="5"/>
  <c r="V210" i="5"/>
  <c r="BO209" i="5"/>
  <c r="BN209" i="5"/>
  <c r="BM209" i="5"/>
  <c r="BK209" i="5"/>
  <c r="Z209" i="5"/>
  <c r="X209" i="5"/>
  <c r="V209" i="5"/>
  <c r="BO208" i="5"/>
  <c r="BN208" i="5"/>
  <c r="BM208" i="5"/>
  <c r="BK208" i="5"/>
  <c r="Z208" i="5"/>
  <c r="X208" i="5"/>
  <c r="V208" i="5"/>
  <c r="BO207" i="5"/>
  <c r="BN207" i="5"/>
  <c r="BM207" i="5"/>
  <c r="BK207" i="5"/>
  <c r="Z207" i="5"/>
  <c r="X207" i="5"/>
  <c r="V207" i="5"/>
  <c r="BO206" i="5"/>
  <c r="BN206" i="5"/>
  <c r="BM206" i="5"/>
  <c r="BK206" i="5"/>
  <c r="Z206" i="5"/>
  <c r="X206" i="5"/>
  <c r="V206" i="5"/>
  <c r="BO204" i="5"/>
  <c r="BN204" i="5"/>
  <c r="BM204" i="5"/>
  <c r="BK204" i="5"/>
  <c r="Z204" i="5"/>
  <c r="X204" i="5"/>
  <c r="V204" i="5"/>
  <c r="BO203" i="5"/>
  <c r="BN203" i="5"/>
  <c r="BM203" i="5"/>
  <c r="BK203" i="5"/>
  <c r="Z203" i="5"/>
  <c r="X203" i="5"/>
  <c r="V203" i="5"/>
  <c r="BO202" i="5"/>
  <c r="BN202" i="5"/>
  <c r="BM202" i="5"/>
  <c r="BK202" i="5"/>
  <c r="Z202" i="5"/>
  <c r="X202" i="5"/>
  <c r="V202" i="5"/>
  <c r="BO200" i="5"/>
  <c r="BN200" i="5"/>
  <c r="BM200" i="5"/>
  <c r="BK200" i="5"/>
  <c r="Z200" i="5"/>
  <c r="X200" i="5"/>
  <c r="V200" i="5"/>
  <c r="BO199" i="5"/>
  <c r="BN199" i="5"/>
  <c r="BM199" i="5"/>
  <c r="BK199" i="5"/>
  <c r="Z199" i="5"/>
  <c r="X199" i="5"/>
  <c r="V199" i="5"/>
  <c r="BO198" i="5"/>
  <c r="BN198" i="5"/>
  <c r="BM198" i="5"/>
  <c r="BK198" i="5"/>
  <c r="Z198" i="5"/>
  <c r="X198" i="5"/>
  <c r="V198" i="5"/>
  <c r="BO197" i="5"/>
  <c r="BN197" i="5"/>
  <c r="BM197" i="5"/>
  <c r="BK197" i="5"/>
  <c r="Z197" i="5"/>
  <c r="X197" i="5"/>
  <c r="V197" i="5"/>
  <c r="BO196" i="5"/>
  <c r="BN196" i="5"/>
  <c r="BM196" i="5"/>
  <c r="BK196" i="5"/>
  <c r="Z196" i="5"/>
  <c r="X196" i="5"/>
  <c r="V196" i="5"/>
  <c r="BO195" i="5"/>
  <c r="BN195" i="5"/>
  <c r="BM195" i="5"/>
  <c r="BK195" i="5"/>
  <c r="Z195" i="5"/>
  <c r="X195" i="5"/>
  <c r="V195" i="5"/>
  <c r="BO194" i="5"/>
  <c r="BN194" i="5"/>
  <c r="BM194" i="5"/>
  <c r="BK194" i="5"/>
  <c r="Z194" i="5"/>
  <c r="X194" i="5"/>
  <c r="V194" i="5"/>
  <c r="BO193" i="5"/>
  <c r="BN193" i="5"/>
  <c r="BM193" i="5"/>
  <c r="BK193" i="5"/>
  <c r="Z193" i="5"/>
  <c r="X193" i="5"/>
  <c r="V193" i="5"/>
  <c r="BO192" i="5"/>
  <c r="BN192" i="5"/>
  <c r="BM192" i="5"/>
  <c r="BK192" i="5"/>
  <c r="Z192" i="5"/>
  <c r="X192" i="5"/>
  <c r="V192" i="5"/>
  <c r="BO191" i="5"/>
  <c r="BN191" i="5"/>
  <c r="BM191" i="5"/>
  <c r="BK191" i="5"/>
  <c r="Z191" i="5"/>
  <c r="X191" i="5"/>
  <c r="V191" i="5"/>
  <c r="BO190" i="5"/>
  <c r="BN190" i="5"/>
  <c r="BM190" i="5"/>
  <c r="BK190" i="5"/>
  <c r="Z190" i="5"/>
  <c r="X190" i="5"/>
  <c r="V190" i="5"/>
  <c r="BO189" i="5"/>
  <c r="BN189" i="5"/>
  <c r="BM189" i="5"/>
  <c r="BK189" i="5"/>
  <c r="Z189" i="5"/>
  <c r="X189" i="5"/>
  <c r="V189" i="5"/>
  <c r="BO188" i="5"/>
  <c r="BN188" i="5"/>
  <c r="BM188" i="5"/>
  <c r="BK188" i="5"/>
  <c r="Z188" i="5"/>
  <c r="X188" i="5"/>
  <c r="V188" i="5"/>
  <c r="BO187" i="5"/>
  <c r="BN187" i="5"/>
  <c r="BM187" i="5"/>
  <c r="BK187" i="5"/>
  <c r="Z187" i="5"/>
  <c r="X187" i="5"/>
  <c r="V187" i="5"/>
  <c r="BO185" i="5"/>
  <c r="BN185" i="5"/>
  <c r="BM185" i="5"/>
  <c r="BK185" i="5"/>
  <c r="Z185" i="5"/>
  <c r="Z184" i="5" s="1"/>
  <c r="X185" i="5"/>
  <c r="X184" i="5" s="1"/>
  <c r="V185" i="5"/>
  <c r="V184" i="5" s="1"/>
  <c r="BO183" i="5"/>
  <c r="BN183" i="5"/>
  <c r="BM183" i="5"/>
  <c r="BK183" i="5"/>
  <c r="Z183" i="5"/>
  <c r="X183" i="5"/>
  <c r="V183" i="5"/>
  <c r="BO182" i="5"/>
  <c r="BN182" i="5"/>
  <c r="BM182" i="5"/>
  <c r="BK182" i="5"/>
  <c r="Z182" i="5"/>
  <c r="X182" i="5"/>
  <c r="V182" i="5"/>
  <c r="BO181" i="5"/>
  <c r="BN181" i="5"/>
  <c r="BM181" i="5"/>
  <c r="BK181" i="5"/>
  <c r="Z181" i="5"/>
  <c r="X181" i="5"/>
  <c r="V181" i="5"/>
  <c r="BO180" i="5"/>
  <c r="BN180" i="5"/>
  <c r="BM180" i="5"/>
  <c r="BK180" i="5"/>
  <c r="Z180" i="5"/>
  <c r="X180" i="5"/>
  <c r="V180" i="5"/>
  <c r="BO178" i="5"/>
  <c r="BN178" i="5"/>
  <c r="BM178" i="5"/>
  <c r="BK178" i="5"/>
  <c r="Z178" i="5"/>
  <c r="X178" i="5"/>
  <c r="V178" i="5"/>
  <c r="BO177" i="5"/>
  <c r="BN177" i="5"/>
  <c r="BM177" i="5"/>
  <c r="BK177" i="5"/>
  <c r="Z177" i="5"/>
  <c r="X177" i="5"/>
  <c r="V177" i="5"/>
  <c r="BO176" i="5"/>
  <c r="BN176" i="5"/>
  <c r="BM176" i="5"/>
  <c r="BK176" i="5"/>
  <c r="Z176" i="5"/>
  <c r="X176" i="5"/>
  <c r="V176" i="5"/>
  <c r="BO175" i="5"/>
  <c r="BN175" i="5"/>
  <c r="BM175" i="5"/>
  <c r="BK175" i="5"/>
  <c r="Z175" i="5"/>
  <c r="X175" i="5"/>
  <c r="V175" i="5"/>
  <c r="BO174" i="5"/>
  <c r="BN174" i="5"/>
  <c r="BM174" i="5"/>
  <c r="BK174" i="5"/>
  <c r="Z174" i="5"/>
  <c r="X174" i="5"/>
  <c r="V174" i="5"/>
  <c r="BO173" i="5"/>
  <c r="BN173" i="5"/>
  <c r="BM173" i="5"/>
  <c r="BK173" i="5"/>
  <c r="Z173" i="5"/>
  <c r="X173" i="5"/>
  <c r="V173" i="5"/>
  <c r="BO172" i="5"/>
  <c r="BN172" i="5"/>
  <c r="BM172" i="5"/>
  <c r="BK172" i="5"/>
  <c r="Z172" i="5"/>
  <c r="X172" i="5"/>
  <c r="V172" i="5"/>
  <c r="BO171" i="5"/>
  <c r="BN171" i="5"/>
  <c r="BM171" i="5"/>
  <c r="BK171" i="5"/>
  <c r="Z171" i="5"/>
  <c r="X171" i="5"/>
  <c r="V171" i="5"/>
  <c r="BO170" i="5"/>
  <c r="BN170" i="5"/>
  <c r="BM170" i="5"/>
  <c r="BK170" i="5"/>
  <c r="Z170" i="5"/>
  <c r="X170" i="5"/>
  <c r="V170" i="5"/>
  <c r="BO169" i="5"/>
  <c r="BN169" i="5"/>
  <c r="BM169" i="5"/>
  <c r="BK169" i="5"/>
  <c r="Z169" i="5"/>
  <c r="X169" i="5"/>
  <c r="V169" i="5"/>
  <c r="BO168" i="5"/>
  <c r="BN168" i="5"/>
  <c r="BM168" i="5"/>
  <c r="BK168" i="5"/>
  <c r="Z168" i="5"/>
  <c r="X168" i="5"/>
  <c r="V168" i="5"/>
  <c r="BO167" i="5"/>
  <c r="BN167" i="5"/>
  <c r="BM167" i="5"/>
  <c r="BK167" i="5"/>
  <c r="Z167" i="5"/>
  <c r="X167" i="5"/>
  <c r="V167" i="5"/>
  <c r="BO166" i="5"/>
  <c r="BN166" i="5"/>
  <c r="BM166" i="5"/>
  <c r="BK166" i="5"/>
  <c r="Z166" i="5"/>
  <c r="X166" i="5"/>
  <c r="V166" i="5"/>
  <c r="BO165" i="5"/>
  <c r="BN165" i="5"/>
  <c r="BM165" i="5"/>
  <c r="BK165" i="5"/>
  <c r="Z165" i="5"/>
  <c r="X165" i="5"/>
  <c r="V165" i="5"/>
  <c r="BO164" i="5"/>
  <c r="BN164" i="5"/>
  <c r="BM164" i="5"/>
  <c r="BK164" i="5"/>
  <c r="Z164" i="5"/>
  <c r="X164" i="5"/>
  <c r="V164" i="5"/>
  <c r="BO163" i="5"/>
  <c r="BN163" i="5"/>
  <c r="BM163" i="5"/>
  <c r="BK163" i="5"/>
  <c r="Z163" i="5"/>
  <c r="X163" i="5"/>
  <c r="V163" i="5"/>
  <c r="BO162" i="5"/>
  <c r="BN162" i="5"/>
  <c r="BM162" i="5"/>
  <c r="BK162" i="5"/>
  <c r="Z162" i="5"/>
  <c r="X162" i="5"/>
  <c r="V162" i="5"/>
  <c r="BO161" i="5"/>
  <c r="BN161" i="5"/>
  <c r="BM161" i="5"/>
  <c r="BK161" i="5"/>
  <c r="Z161" i="5"/>
  <c r="X161" i="5"/>
  <c r="V161" i="5"/>
  <c r="BO160" i="5"/>
  <c r="BN160" i="5"/>
  <c r="BM160" i="5"/>
  <c r="BK160" i="5"/>
  <c r="Z160" i="5"/>
  <c r="X160" i="5"/>
  <c r="V160" i="5"/>
  <c r="BO159" i="5"/>
  <c r="BN159" i="5"/>
  <c r="BM159" i="5"/>
  <c r="BK159" i="5"/>
  <c r="Z159" i="5"/>
  <c r="X159" i="5"/>
  <c r="V159" i="5"/>
  <c r="BO158" i="5"/>
  <c r="BN158" i="5"/>
  <c r="BM158" i="5"/>
  <c r="BK158" i="5"/>
  <c r="Z158" i="5"/>
  <c r="X158" i="5"/>
  <c r="V158" i="5"/>
  <c r="BO157" i="5"/>
  <c r="BN157" i="5"/>
  <c r="BM157" i="5"/>
  <c r="BK157" i="5"/>
  <c r="Z157" i="5"/>
  <c r="X157" i="5"/>
  <c r="V157" i="5"/>
  <c r="BO156" i="5"/>
  <c r="BN156" i="5"/>
  <c r="BM156" i="5"/>
  <c r="BK156" i="5"/>
  <c r="Z156" i="5"/>
  <c r="X156" i="5"/>
  <c r="V156" i="5"/>
  <c r="BO154" i="5"/>
  <c r="BN154" i="5"/>
  <c r="BM154" i="5"/>
  <c r="BK154" i="5"/>
  <c r="Z154" i="5"/>
  <c r="X154" i="5"/>
  <c r="V154" i="5"/>
  <c r="BO153" i="5"/>
  <c r="BN153" i="5"/>
  <c r="BM153" i="5"/>
  <c r="BK153" i="5"/>
  <c r="Z153" i="5"/>
  <c r="X153" i="5"/>
  <c r="V153" i="5"/>
  <c r="BO152" i="5"/>
  <c r="BN152" i="5"/>
  <c r="BM152" i="5"/>
  <c r="BK152" i="5"/>
  <c r="Z152" i="5"/>
  <c r="X152" i="5"/>
  <c r="V152" i="5"/>
  <c r="BO151" i="5"/>
  <c r="BN151" i="5"/>
  <c r="BM151" i="5"/>
  <c r="BK151" i="5"/>
  <c r="Z151" i="5"/>
  <c r="X151" i="5"/>
  <c r="V151" i="5"/>
  <c r="BO150" i="5"/>
  <c r="BN150" i="5"/>
  <c r="BM150" i="5"/>
  <c r="BK150" i="5"/>
  <c r="Z150" i="5"/>
  <c r="X150" i="5"/>
  <c r="V150" i="5"/>
  <c r="BO149" i="5"/>
  <c r="BN149" i="5"/>
  <c r="BM149" i="5"/>
  <c r="BK149" i="5"/>
  <c r="Z149" i="5"/>
  <c r="X149" i="5"/>
  <c r="V149" i="5"/>
  <c r="P142" i="5"/>
  <c r="P141" i="5"/>
  <c r="F141" i="5"/>
  <c r="F139" i="5"/>
  <c r="E137" i="5"/>
  <c r="BO124" i="5"/>
  <c r="BN124" i="5"/>
  <c r="BM124" i="5"/>
  <c r="BK124" i="5"/>
  <c r="BO123" i="5"/>
  <c r="BN123" i="5"/>
  <c r="BM123" i="5"/>
  <c r="BL123" i="5"/>
  <c r="BK123" i="5"/>
  <c r="BO122" i="5"/>
  <c r="BN122" i="5"/>
  <c r="BM122" i="5"/>
  <c r="BL122" i="5"/>
  <c r="BK122" i="5"/>
  <c r="BO121" i="5"/>
  <c r="BN121" i="5"/>
  <c r="BM121" i="5"/>
  <c r="BL121" i="5"/>
  <c r="BK121" i="5"/>
  <c r="BO120" i="5"/>
  <c r="BN120" i="5"/>
  <c r="BM120" i="5"/>
  <c r="BL120" i="5"/>
  <c r="BK120" i="5"/>
  <c r="BO119" i="5"/>
  <c r="BN119" i="5"/>
  <c r="BM119" i="5"/>
  <c r="BL119" i="5"/>
  <c r="BK119" i="5"/>
  <c r="P92" i="5"/>
  <c r="P91" i="5"/>
  <c r="F91" i="5"/>
  <c r="F89" i="5"/>
  <c r="E87" i="5"/>
  <c r="F92" i="5"/>
  <c r="P89" i="5"/>
  <c r="E85" i="5"/>
  <c r="BQ209" i="5"/>
  <c r="P545" i="5"/>
  <c r="P483" i="5"/>
  <c r="BQ271" i="5"/>
  <c r="BQ210" i="5"/>
  <c r="BQ166" i="5"/>
  <c r="P380" i="5"/>
  <c r="BQ242" i="5"/>
  <c r="P202" i="5"/>
  <c r="P480" i="5"/>
  <c r="BQ500" i="5"/>
  <c r="P543" i="5"/>
  <c r="P288" i="5"/>
  <c r="BQ221" i="5"/>
  <c r="P185" i="5"/>
  <c r="BQ462" i="5"/>
  <c r="P195" i="5"/>
  <c r="BQ214" i="5"/>
  <c r="BQ487" i="5"/>
  <c r="P168" i="5"/>
  <c r="P486" i="5"/>
  <c r="BQ269" i="5"/>
  <c r="P235" i="5"/>
  <c r="P270" i="5"/>
  <c r="BQ193" i="5"/>
  <c r="P279" i="5"/>
  <c r="BQ238" i="5"/>
  <c r="BQ196" i="5"/>
  <c r="P162" i="5"/>
  <c r="P217" i="5"/>
  <c r="P159" i="5"/>
  <c r="P258" i="5"/>
  <c r="P206" i="5"/>
  <c r="P149" i="5"/>
  <c r="P513" i="5"/>
  <c r="BQ497" i="5"/>
  <c r="BQ489" i="5"/>
  <c r="BQ447" i="5"/>
  <c r="BQ295" i="5"/>
  <c r="BQ285" i="5"/>
  <c r="P262" i="5"/>
  <c r="P223" i="5"/>
  <c r="BQ192" i="5"/>
  <c r="P151" i="5"/>
  <c r="P507" i="5"/>
  <c r="P497" i="5"/>
  <c r="P297" i="5"/>
  <c r="P267" i="5"/>
  <c r="BQ229" i="5"/>
  <c r="BQ200" i="5"/>
  <c r="BQ154" i="5"/>
  <c r="BQ538" i="5"/>
  <c r="BQ378" i="5"/>
  <c r="P243" i="5"/>
  <c r="BQ207" i="5"/>
  <c r="P176" i="5"/>
  <c r="P158" i="5"/>
  <c r="BQ380" i="5"/>
  <c r="P512" i="5"/>
  <c r="BQ493" i="5"/>
  <c r="BQ488" i="5"/>
  <c r="P463" i="5"/>
  <c r="BQ286" i="5"/>
  <c r="P244" i="5"/>
  <c r="BQ217" i="5"/>
  <c r="P193" i="5"/>
  <c r="BQ169" i="5"/>
  <c r="P386" i="5"/>
  <c r="P249" i="5"/>
  <c r="P544" i="5"/>
  <c r="BQ276" i="5"/>
  <c r="P161" i="5"/>
  <c r="BQ289" i="5"/>
  <c r="P174" i="5"/>
  <c r="BQ507" i="5"/>
  <c r="P494" i="5"/>
  <c r="P164" i="5"/>
  <c r="BQ150" i="5"/>
  <c r="P231" i="5"/>
  <c r="BQ191" i="5"/>
  <c r="BQ172" i="5"/>
  <c r="P493" i="5"/>
  <c r="BQ263" i="5"/>
  <c r="P247" i="5"/>
  <c r="P229" i="5"/>
  <c r="BQ151" i="5"/>
  <c r="BQ478" i="5"/>
  <c r="BQ290" i="5"/>
  <c r="BQ249" i="5"/>
  <c r="P180" i="5"/>
  <c r="BQ512" i="5"/>
  <c r="BQ481" i="5"/>
  <c r="P238" i="5"/>
  <c r="P182" i="5"/>
  <c r="BQ541" i="5"/>
  <c r="BQ268" i="5"/>
  <c r="P216" i="5"/>
  <c r="BQ545" i="5"/>
  <c r="BQ293" i="5"/>
  <c r="P490" i="5"/>
  <c r="BQ407" i="5"/>
  <c r="P242" i="5"/>
  <c r="BQ198" i="5"/>
  <c r="BQ168" i="5"/>
  <c r="P203" i="5"/>
  <c r="BQ284" i="5"/>
  <c r="BQ288" i="5"/>
  <c r="P166" i="5"/>
  <c r="BQ480" i="5"/>
  <c r="P256" i="5"/>
  <c r="P234" i="5"/>
  <c r="P271" i="5"/>
  <c r="BQ213" i="5"/>
  <c r="BQ338" i="5"/>
  <c r="P253" i="5"/>
  <c r="P213" i="5"/>
  <c r="BQ165" i="5"/>
  <c r="P218" i="5"/>
  <c r="BQ175" i="5"/>
  <c r="BQ297" i="5"/>
  <c r="P236" i="5"/>
  <c r="P171" i="5"/>
  <c r="P511" i="5"/>
  <c r="P487" i="5"/>
  <c r="P379" i="5"/>
  <c r="BQ270" i="5"/>
  <c r="BQ231" i="5"/>
  <c r="BQ195" i="5"/>
  <c r="P540" i="5"/>
  <c r="BQ486" i="5"/>
  <c r="P286" i="5"/>
  <c r="P214" i="5"/>
  <c r="BQ181" i="5"/>
  <c r="P508" i="5"/>
  <c r="BQ264" i="5"/>
  <c r="P240" i="5"/>
  <c r="P170" i="5"/>
  <c r="BQ379" i="5"/>
  <c r="BQ511" i="5"/>
  <c r="BQ491" i="5"/>
  <c r="P385" i="5"/>
  <c r="BQ223" i="5"/>
  <c r="BQ189" i="5"/>
  <c r="P160" i="5"/>
  <c r="P208" i="5"/>
  <c r="BQ292" i="5"/>
  <c r="BQ280" i="5"/>
  <c r="BQ163" i="5"/>
  <c r="P479" i="5"/>
  <c r="BQ253" i="5"/>
  <c r="BQ222" i="5"/>
  <c r="BQ212" i="5"/>
  <c r="P226" i="5"/>
  <c r="BQ539" i="5"/>
  <c r="BQ499" i="5"/>
  <c r="P492" i="5"/>
  <c r="BQ439" i="5"/>
  <c r="P289" i="5"/>
  <c r="P268" i="5"/>
  <c r="P248" i="5"/>
  <c r="P207" i="5"/>
  <c r="P189" i="5"/>
  <c r="BQ171" i="5"/>
  <c r="P547" i="5"/>
  <c r="BQ510" i="5"/>
  <c r="P499" i="5"/>
  <c r="P489" i="5"/>
  <c r="P291" i="5"/>
  <c r="P261" i="5"/>
  <c r="BQ254" i="5"/>
  <c r="P212" i="5"/>
  <c r="P187" i="5"/>
  <c r="BQ159" i="5"/>
  <c r="BQ547" i="5"/>
  <c r="BQ385" i="5"/>
  <c r="BQ265" i="5"/>
  <c r="P246" i="5"/>
  <c r="P210" i="5"/>
  <c r="P204" i="5"/>
  <c r="P165" i="5"/>
  <c r="P542" i="5"/>
  <c r="P448" i="5"/>
  <c r="P539" i="5"/>
  <c r="BQ508" i="5"/>
  <c r="P495" i="5"/>
  <c r="P482" i="5"/>
  <c r="BQ479" i="5"/>
  <c r="P381" i="5"/>
  <c r="BQ281" i="5"/>
  <c r="P237" i="5"/>
  <c r="P220" i="5"/>
  <c r="BQ197" i="5"/>
  <c r="P181" i="5"/>
  <c r="P491" i="5"/>
  <c r="BQ296" i="5"/>
  <c r="P252" i="5"/>
  <c r="P154" i="5"/>
  <c r="P296" i="5"/>
  <c r="P250" i="5"/>
  <c r="BQ185" i="5"/>
  <c r="BQ153" i="5"/>
  <c r="BQ274" i="5"/>
  <c r="P169" i="5"/>
  <c r="BQ506" i="5"/>
  <c r="BQ496" i="5"/>
  <c r="P384" i="5"/>
  <c r="BQ273" i="5"/>
  <c r="BQ251" i="5"/>
  <c r="BQ244" i="5"/>
  <c r="P225" i="5"/>
  <c r="BQ483" i="5"/>
  <c r="P275" i="5"/>
  <c r="BQ247" i="5"/>
  <c r="P194" i="5"/>
  <c r="P387" i="5"/>
  <c r="P276" i="5"/>
  <c r="BQ260" i="5"/>
  <c r="BQ235" i="5"/>
  <c r="P221" i="5"/>
  <c r="BQ182" i="5"/>
  <c r="BQ173" i="5"/>
  <c r="P163" i="5"/>
  <c r="P157" i="5"/>
  <c r="P285" i="5"/>
  <c r="BQ216" i="5"/>
  <c r="P188" i="5"/>
  <c r="BQ176" i="5"/>
  <c r="P502" i="5"/>
  <c r="P269" i="5"/>
  <c r="P260" i="5"/>
  <c r="BQ255" i="5"/>
  <c r="P230" i="5"/>
  <c r="BQ157" i="5"/>
  <c r="P541" i="5"/>
  <c r="BQ505" i="5"/>
  <c r="BQ495" i="5"/>
  <c r="P485" i="5"/>
  <c r="BQ427" i="5"/>
  <c r="P294" i="5"/>
  <c r="P272" i="5"/>
  <c r="P251" i="5"/>
  <c r="BQ202" i="5"/>
  <c r="P196" i="5"/>
  <c r="BQ174" i="5"/>
  <c r="P503" i="5"/>
  <c r="P488" i="5"/>
  <c r="P339" i="5"/>
  <c r="BQ287" i="5"/>
  <c r="BQ258" i="5"/>
  <c r="P211" i="5"/>
  <c r="P197" i="5"/>
  <c r="BQ170" i="5"/>
  <c r="BQ152" i="5"/>
  <c r="BQ384" i="5"/>
  <c r="P287" i="5"/>
  <c r="P255" i="5"/>
  <c r="P241" i="5"/>
  <c r="P172" i="5"/>
  <c r="P481" i="5"/>
  <c r="BQ383" i="5"/>
  <c r="BQ298" i="5"/>
  <c r="P506" i="5"/>
  <c r="BQ492" i="5"/>
  <c r="P388" i="5"/>
  <c r="P440" i="5"/>
  <c r="BQ291" i="5"/>
  <c r="P265" i="5"/>
  <c r="BQ226" i="5"/>
  <c r="BQ211" i="5"/>
  <c r="P190" i="5"/>
  <c r="BQ180" i="5"/>
  <c r="P153" i="5"/>
  <c r="P383" i="5"/>
  <c r="BQ277" i="5"/>
  <c r="P183" i="5"/>
  <c r="P500" i="5"/>
  <c r="BQ275" i="5"/>
  <c r="P191" i="5"/>
  <c r="P284" i="5"/>
  <c r="BQ237" i="5"/>
  <c r="BQ540" i="5"/>
  <c r="P501" i="5"/>
  <c r="BQ387" i="5"/>
  <c r="P277" i="5"/>
  <c r="BQ261" i="5"/>
  <c r="BQ248" i="5"/>
  <c r="P224" i="5"/>
  <c r="P295" i="5"/>
  <c r="BQ262" i="5"/>
  <c r="BQ224" i="5"/>
  <c r="BQ204" i="5"/>
  <c r="P192" i="5"/>
  <c r="P281" i="5"/>
  <c r="P274" i="5"/>
  <c r="P254" i="5"/>
  <c r="BQ234" i="5"/>
  <c r="BQ225" i="5"/>
  <c r="P198" i="5"/>
  <c r="P175" i="5"/>
  <c r="BQ160" i="5"/>
  <c r="P292" i="5"/>
  <c r="P273" i="5"/>
  <c r="P178" i="5"/>
  <c r="P173" i="5"/>
  <c r="BQ149" i="5"/>
  <c r="BQ267" i="5"/>
  <c r="P257" i="5"/>
  <c r="P233" i="5"/>
  <c r="BQ194" i="5"/>
  <c r="P152" i="5"/>
  <c r="BQ543" i="5"/>
  <c r="BQ502" i="5"/>
  <c r="BQ494" i="5"/>
  <c r="BQ482" i="5"/>
  <c r="BQ381" i="5"/>
  <c r="P293" i="5"/>
  <c r="P266" i="5"/>
  <c r="P199" i="5"/>
  <c r="BQ187" i="5"/>
  <c r="P167" i="5"/>
  <c r="BQ542" i="5"/>
  <c r="BQ501" i="5"/>
  <c r="BQ485" i="5"/>
  <c r="BQ294" i="5"/>
  <c r="BQ278" i="5"/>
  <c r="BQ257" i="5"/>
  <c r="BQ220" i="5"/>
  <c r="BQ199" i="5"/>
  <c r="BQ162" i="5"/>
  <c r="P150" i="5"/>
  <c r="BQ386" i="5"/>
  <c r="P290" i="5"/>
  <c r="BQ252" i="5"/>
  <c r="BQ230" i="5"/>
  <c r="BQ190" i="5"/>
  <c r="BQ156" i="5"/>
  <c r="P428" i="5"/>
  <c r="BQ544" i="5"/>
  <c r="P496" i="5"/>
  <c r="P408" i="5"/>
  <c r="BQ484" i="5"/>
  <c r="P298" i="5"/>
  <c r="BQ282" i="5"/>
  <c r="BQ240" i="5"/>
  <c r="P222" i="5"/>
  <c r="BQ206" i="5"/>
  <c r="BQ188" i="5"/>
  <c r="BQ178" i="5"/>
  <c r="P510" i="5"/>
  <c r="P382" i="5"/>
  <c r="P263" i="5"/>
  <c r="BQ504" i="5"/>
  <c r="P200" i="5"/>
  <c r="BQ183" i="5"/>
  <c r="P282" i="5"/>
  <c r="BQ236" i="5"/>
  <c r="P505" i="5"/>
  <c r="BQ490" i="5"/>
  <c r="BQ382" i="5"/>
  <c r="P264" i="5"/>
  <c r="BQ250" i="5"/>
  <c r="BQ233" i="5"/>
  <c r="BQ218" i="5"/>
  <c r="BQ279" i="5"/>
  <c r="BQ243" i="5"/>
  <c r="BQ208" i="5"/>
  <c r="BQ167" i="5"/>
  <c r="P278" i="5"/>
  <c r="BQ272" i="5"/>
  <c r="BQ241" i="5"/>
  <c r="BQ227" i="5"/>
  <c r="BQ203" i="5"/>
  <c r="P177" i="5"/>
  <c r="BQ161" i="5"/>
  <c r="P156" i="5"/>
  <c r="P280" i="5"/>
  <c r="P209" i="5"/>
  <c r="BQ177" i="5"/>
  <c r="BQ158" i="5"/>
  <c r="P484" i="5"/>
  <c r="BQ266" i="5"/>
  <c r="BQ256" i="5"/>
  <c r="BQ246" i="5"/>
  <c r="P227" i="5"/>
  <c r="BQ164" i="5"/>
  <c r="V148" i="5" l="1"/>
  <c r="Z179" i="5"/>
  <c r="V205" i="5"/>
  <c r="V215" i="5"/>
  <c r="V228" i="5"/>
  <c r="BQ283" i="5"/>
  <c r="P283" i="5" s="1"/>
  <c r="P112" i="5" s="1"/>
  <c r="X509" i="5"/>
  <c r="BQ155" i="5"/>
  <c r="P155" i="5" s="1"/>
  <c r="P99" i="5" s="1"/>
  <c r="Z186" i="5"/>
  <c r="Z205" i="5"/>
  <c r="BQ228" i="5"/>
  <c r="P228" i="5" s="1"/>
  <c r="P107" i="5" s="1"/>
  <c r="Z232" i="5"/>
  <c r="V239" i="5"/>
  <c r="X148" i="5"/>
  <c r="BQ186" i="5"/>
  <c r="P186" i="5" s="1"/>
  <c r="P102" i="5" s="1"/>
  <c r="Z201" i="5"/>
  <c r="BQ215" i="5"/>
  <c r="P215" i="5" s="1"/>
  <c r="P105" i="5" s="1"/>
  <c r="X228" i="5"/>
  <c r="V283" i="5"/>
  <c r="Z509" i="5"/>
  <c r="Z155" i="5"/>
  <c r="BQ219" i="5"/>
  <c r="P219" i="5" s="1"/>
  <c r="P106" i="5" s="1"/>
  <c r="BQ245" i="5"/>
  <c r="P245" i="5" s="1"/>
  <c r="P110" i="5" s="1"/>
  <c r="X259" i="5"/>
  <c r="V498" i="5"/>
  <c r="BQ148" i="5"/>
  <c r="P148" i="5" s="1"/>
  <c r="P98" i="5" s="1"/>
  <c r="X179" i="5"/>
  <c r="X201" i="5"/>
  <c r="X219" i="5"/>
  <c r="X232" i="5"/>
  <c r="X239" i="5"/>
  <c r="X245" i="5"/>
  <c r="Z259" i="5"/>
  <c r="V509" i="5"/>
  <c r="V179" i="5"/>
  <c r="BQ205" i="5"/>
  <c r="P205" i="5" s="1"/>
  <c r="P104" i="5" s="1"/>
  <c r="Z228" i="5"/>
  <c r="Z239" i="5"/>
  <c r="V259" i="5"/>
  <c r="X498" i="5"/>
  <c r="BQ179" i="5"/>
  <c r="P179" i="5" s="1"/>
  <c r="P100" i="5" s="1"/>
  <c r="BQ201" i="5"/>
  <c r="P201" i="5" s="1"/>
  <c r="P103" i="5" s="1"/>
  <c r="X215" i="5"/>
  <c r="V245" i="5"/>
  <c r="Z245" i="5"/>
  <c r="BQ498" i="5"/>
  <c r="P498" i="5" s="1"/>
  <c r="P113" i="5" s="1"/>
  <c r="V155" i="5"/>
  <c r="X186" i="5"/>
  <c r="V219" i="5"/>
  <c r="BQ232" i="5"/>
  <c r="P232" i="5" s="1"/>
  <c r="P108" i="5" s="1"/>
  <c r="Z283" i="5"/>
  <c r="Z498" i="5"/>
  <c r="Z148" i="5"/>
  <c r="V201" i="5"/>
  <c r="Z215" i="5"/>
  <c r="BQ239" i="5"/>
  <c r="P239" i="5" s="1"/>
  <c r="P109" i="5" s="1"/>
  <c r="BQ259" i="5"/>
  <c r="P259" i="5" s="1"/>
  <c r="P111" i="5" s="1"/>
  <c r="X155" i="5"/>
  <c r="V186" i="5"/>
  <c r="X205" i="5"/>
  <c r="Z219" i="5"/>
  <c r="V232" i="5"/>
  <c r="X283" i="5"/>
  <c r="BQ509" i="5"/>
  <c r="P509" i="5" s="1"/>
  <c r="P114" i="5" s="1"/>
  <c r="BQ546" i="5"/>
  <c r="P546" i="5" s="1"/>
  <c r="P115" i="5" s="1"/>
  <c r="BQ184" i="5"/>
  <c r="P184" i="5" s="1"/>
  <c r="P101" i="5" s="1"/>
  <c r="BL156" i="5"/>
  <c r="BL165" i="5"/>
  <c r="BL167" i="5"/>
  <c r="BL261" i="5"/>
  <c r="BL275" i="5"/>
  <c r="BL482" i="5"/>
  <c r="BL490" i="5"/>
  <c r="BL494" i="5"/>
  <c r="P139" i="5"/>
  <c r="BL164" i="5"/>
  <c r="BL180" i="5"/>
  <c r="BL212" i="5"/>
  <c r="BL243" i="5"/>
  <c r="BL266" i="5"/>
  <c r="BL271" i="5"/>
  <c r="BL488" i="5"/>
  <c r="BL496" i="5"/>
  <c r="BL502" i="5"/>
  <c r="E135" i="5"/>
  <c r="F142" i="5"/>
  <c r="BL152" i="5"/>
  <c r="BL175" i="5"/>
  <c r="BL181" i="5"/>
  <c r="BL195" i="5"/>
  <c r="BL198" i="5"/>
  <c r="BL204" i="5"/>
  <c r="BL210" i="5"/>
  <c r="BL211" i="5"/>
  <c r="BL221" i="5"/>
  <c r="BL256" i="5"/>
  <c r="BL270" i="5"/>
  <c r="BL284" i="5"/>
  <c r="BL380" i="5"/>
  <c r="BL511" i="5"/>
  <c r="BL149" i="5"/>
  <c r="BL169" i="5"/>
  <c r="BL173" i="5"/>
  <c r="BL190" i="5"/>
  <c r="BL200" i="5"/>
  <c r="BL206" i="5"/>
  <c r="BL214" i="5"/>
  <c r="BL216" i="5"/>
  <c r="BL236" i="5"/>
  <c r="BL250" i="5"/>
  <c r="BL289" i="5"/>
  <c r="BL293" i="5"/>
  <c r="BL378" i="5"/>
  <c r="BL480" i="5"/>
  <c r="BL217" i="5"/>
  <c r="BL220" i="5"/>
  <c r="BL225" i="5"/>
  <c r="BL230" i="5"/>
  <c r="BL246" i="5"/>
  <c r="BL251" i="5"/>
  <c r="BL254" i="5"/>
  <c r="BL257" i="5"/>
  <c r="BL265" i="5"/>
  <c r="BL279" i="5"/>
  <c r="BL487" i="5"/>
  <c r="BL491" i="5"/>
  <c r="BL495" i="5"/>
  <c r="BL542" i="5"/>
  <c r="BL159" i="5"/>
  <c r="BL162" i="5"/>
  <c r="BL166" i="5"/>
  <c r="BL171" i="5"/>
  <c r="BL174" i="5"/>
  <c r="BL176" i="5"/>
  <c r="BL178" i="5"/>
  <c r="BL182" i="5"/>
  <c r="BL203" i="5"/>
  <c r="BL247" i="5"/>
  <c r="BL379" i="5"/>
  <c r="BL154" i="5"/>
  <c r="BL170" i="5"/>
  <c r="BL273" i="5"/>
  <c r="BL287" i="5"/>
  <c r="BL485" i="5"/>
  <c r="BL508" i="5"/>
  <c r="BL298" i="5"/>
  <c r="BL481" i="5"/>
  <c r="BL189" i="5"/>
  <c r="BL192" i="5"/>
  <c r="BL218" i="5"/>
  <c r="BL222" i="5"/>
  <c r="BL224" i="5"/>
  <c r="BL237" i="5"/>
  <c r="BL244" i="5"/>
  <c r="BL253" i="5"/>
  <c r="BL255" i="5"/>
  <c r="BL264" i="5"/>
  <c r="BL269" i="5"/>
  <c r="BL274" i="5"/>
  <c r="BL278" i="5"/>
  <c r="BL484" i="5"/>
  <c r="BL540" i="5"/>
  <c r="BL151" i="5"/>
  <c r="BL157" i="5"/>
  <c r="BL191" i="5"/>
  <c r="BL207" i="5"/>
  <c r="BL209" i="5"/>
  <c r="BL213" i="5"/>
  <c r="BL233" i="5"/>
  <c r="BL234" i="5"/>
  <c r="BL241" i="5"/>
  <c r="BL248" i="5"/>
  <c r="BL249" i="5"/>
  <c r="BL267" i="5"/>
  <c r="BL268" i="5"/>
  <c r="BL297" i="5"/>
  <c r="BL338" i="5"/>
  <c r="BL382" i="5"/>
  <c r="BL427" i="5"/>
  <c r="BL510" i="5"/>
  <c r="BL512" i="5"/>
  <c r="BL385" i="5"/>
  <c r="BL386" i="5"/>
  <c r="BL462" i="5"/>
  <c r="BL501" i="5"/>
  <c r="BL539" i="5"/>
  <c r="BL407" i="5"/>
  <c r="BL447" i="5"/>
  <c r="BL544" i="5"/>
  <c r="BL547" i="5"/>
  <c r="BL150" i="5"/>
  <c r="BL177" i="5"/>
  <c r="BL187" i="5"/>
  <c r="BL193" i="5"/>
  <c r="BL194" i="5"/>
  <c r="BL196" i="5"/>
  <c r="BL197" i="5"/>
  <c r="BL227" i="5"/>
  <c r="BL258" i="5"/>
  <c r="BL262" i="5"/>
  <c r="BL281" i="5"/>
  <c r="BL285" i="5"/>
  <c r="BL286" i="5"/>
  <c r="BL290" i="5"/>
  <c r="BL291" i="5"/>
  <c r="BL294" i="5"/>
  <c r="BL439" i="5"/>
  <c r="BL479" i="5"/>
  <c r="BL504" i="5"/>
  <c r="BL505" i="5"/>
  <c r="BL506" i="5"/>
  <c r="BL545" i="5"/>
  <c r="BL158" i="5"/>
  <c r="BL160" i="5"/>
  <c r="BL161" i="5"/>
  <c r="BL163" i="5"/>
  <c r="BL202" i="5"/>
  <c r="BL223" i="5"/>
  <c r="BL231" i="5"/>
  <c r="BL235" i="5"/>
  <c r="BL252" i="5"/>
  <c r="BL272" i="5"/>
  <c r="BL276" i="5"/>
  <c r="BL277" i="5"/>
  <c r="BL280" i="5"/>
  <c r="BL282" i="5"/>
  <c r="BL292" i="5"/>
  <c r="BL295" i="5"/>
  <c r="BL381" i="5"/>
  <c r="BL387" i="5"/>
  <c r="BL486" i="5"/>
  <c r="BL492" i="5"/>
  <c r="BL499" i="5"/>
  <c r="BL500" i="5"/>
  <c r="BL538" i="5"/>
  <c r="BL541" i="5"/>
  <c r="BL153" i="5"/>
  <c r="BL168" i="5"/>
  <c r="BL172" i="5"/>
  <c r="BL183" i="5"/>
  <c r="BL185" i="5"/>
  <c r="BL188" i="5"/>
  <c r="BL199" i="5"/>
  <c r="BL208" i="5"/>
  <c r="BL226" i="5"/>
  <c r="BL229" i="5"/>
  <c r="BL238" i="5"/>
  <c r="BL240" i="5"/>
  <c r="BL242" i="5"/>
  <c r="BL260" i="5"/>
  <c r="BL263" i="5"/>
  <c r="BL288" i="5"/>
  <c r="BL296" i="5"/>
  <c r="BL383" i="5"/>
  <c r="BL384" i="5"/>
  <c r="BL478" i="5"/>
  <c r="BL483" i="5"/>
  <c r="BL489" i="5"/>
  <c r="BL493" i="5"/>
  <c r="BL497" i="5"/>
  <c r="BL507" i="5"/>
  <c r="BL543" i="5"/>
  <c r="F35" i="5"/>
  <c r="F37" i="5"/>
  <c r="F38" i="5"/>
  <c r="F39" i="5"/>
  <c r="P35" i="5"/>
  <c r="BQ147" i="5" l="1"/>
  <c r="P147" i="5" s="1"/>
  <c r="P97" i="5" s="1"/>
  <c r="X147" i="5"/>
  <c r="X146" i="5" s="1"/>
  <c r="V147" i="5"/>
  <c r="V146" i="5" s="1"/>
  <c r="Z147" i="5"/>
  <c r="Z146" i="5" s="1"/>
  <c r="BQ146" i="5" l="1"/>
  <c r="P146" i="5" s="1"/>
  <c r="P96" i="5" s="1"/>
  <c r="P30" i="5" s="1"/>
  <c r="P124" i="5" l="1"/>
  <c r="P118" i="5" s="1"/>
  <c r="P31" i="5" s="1"/>
  <c r="P32" i="5" s="1"/>
  <c r="BL124" i="5" l="1"/>
  <c r="P36" i="5" s="1"/>
  <c r="P126" i="5"/>
  <c r="F36" i="5" l="1"/>
  <c r="P41" i="5"/>
</calcChain>
</file>

<file path=xl/sharedStrings.xml><?xml version="1.0" encoding="utf-8"?>
<sst xmlns="http://schemas.openxmlformats.org/spreadsheetml/2006/main" count="11174" uniqueCount="2355">
  <si>
    <t/>
  </si>
  <si>
    <t>False</t>
  </si>
  <si>
    <t>&gt;&gt;  skryté stĺpce  &lt;&lt;</t>
  </si>
  <si>
    <t>23</t>
  </si>
  <si>
    <t>v ---  nižšie sa nachádzajú doplnkové a pomocné údaje k zostavám  --- v</t>
  </si>
  <si>
    <t>Kód:</t>
  </si>
  <si>
    <t>AF</t>
  </si>
  <si>
    <t>Stavba:</t>
  </si>
  <si>
    <t>Sanácia NKP ,,Pálffyovský kaštiel,, - stavebné úpravy po povodni</t>
  </si>
  <si>
    <t>JKSO:</t>
  </si>
  <si>
    <t>ČS:</t>
  </si>
  <si>
    <t>Miesto:</t>
  </si>
  <si>
    <t>Stupava, Hlavná 380/13</t>
  </si>
  <si>
    <t>Dátum:</t>
  </si>
  <si>
    <t>Objednávateľ:</t>
  </si>
  <si>
    <t>IČO:</t>
  </si>
  <si>
    <t>Domov sociálnych služieb a zariadenia pre seniorov</t>
  </si>
  <si>
    <t>IČ DPH:</t>
  </si>
  <si>
    <t>Zhotoviteľ:</t>
  </si>
  <si>
    <t>Vyplň údaj</t>
  </si>
  <si>
    <t>Projektant:</t>
  </si>
  <si>
    <t>Ing.arch.Norbert Šmondrk</t>
  </si>
  <si>
    <t>Spracovateľ:</t>
  </si>
  <si>
    <t>Rosoft,s.r.o.</t>
  </si>
  <si>
    <t>Poznámka:</t>
  </si>
  <si>
    <t>Cena bez DPH</t>
  </si>
  <si>
    <t>Sadzba dane</t>
  </si>
  <si>
    <t>Základ dane</t>
  </si>
  <si>
    <t>Výška dane</t>
  </si>
  <si>
    <t>DPH</t>
  </si>
  <si>
    <t>základná</t>
  </si>
  <si>
    <t>znížená</t>
  </si>
  <si>
    <t>zákl. prenesená</t>
  </si>
  <si>
    <t>zníž. prenesená</t>
  </si>
  <si>
    <t>nulová</t>
  </si>
  <si>
    <t>Cena s DPH</t>
  </si>
  <si>
    <t>v</t>
  </si>
  <si>
    <t>EUR</t>
  </si>
  <si>
    <t>Projektant</t>
  </si>
  <si>
    <t>Spracovateľ</t>
  </si>
  <si>
    <t>Dátum a podpis:</t>
  </si>
  <si>
    <t>Pečiatka</t>
  </si>
  <si>
    <t>Objednávateľ</t>
  </si>
  <si>
    <t>Zhotoviteľ</t>
  </si>
  <si>
    <t>Kód</t>
  </si>
  <si>
    <t>Popis</t>
  </si>
  <si>
    <t>Typ</t>
  </si>
  <si>
    <t>D</t>
  </si>
  <si>
    <t>0</t>
  </si>
  <si>
    <t>01</t>
  </si>
  <si>
    <t>Architektonické a stavebné riešenie</t>
  </si>
  <si>
    <t>1</t>
  </si>
  <si>
    <t>02</t>
  </si>
  <si>
    <t>03</t>
  </si>
  <si>
    <t>04</t>
  </si>
  <si>
    <t>{58e6dad0-3623-429b-8db9-9017da2d725d}</t>
  </si>
  <si>
    <t>05</t>
  </si>
  <si>
    <t>06</t>
  </si>
  <si>
    <t>07</t>
  </si>
  <si>
    <t>08</t>
  </si>
  <si>
    <t>09</t>
  </si>
  <si>
    <t>10</t>
  </si>
  <si>
    <t>výkop</t>
  </si>
  <si>
    <t>2</t>
  </si>
  <si>
    <t>zásyp</t>
  </si>
  <si>
    <t>KRYCÍ LIST ROZPOČTU</t>
  </si>
  <si>
    <t>odvoz</t>
  </si>
  <si>
    <t>E2</t>
  </si>
  <si>
    <t>73,6</t>
  </si>
  <si>
    <t>E1</t>
  </si>
  <si>
    <t>41,33</t>
  </si>
  <si>
    <t>C1</t>
  </si>
  <si>
    <t>Objekt:</t>
  </si>
  <si>
    <t>C2</t>
  </si>
  <si>
    <t>6,78</t>
  </si>
  <si>
    <t>B4a_KO</t>
  </si>
  <si>
    <t>B4b_KO</t>
  </si>
  <si>
    <t>B3_OM_stena</t>
  </si>
  <si>
    <t>B1_OM_stena</t>
  </si>
  <si>
    <t>B2_OM_STENA</t>
  </si>
  <si>
    <t>N3</t>
  </si>
  <si>
    <t>B3_nadKO_nové_m</t>
  </si>
  <si>
    <t>B5a</t>
  </si>
  <si>
    <t>B5b</t>
  </si>
  <si>
    <t>P1a</t>
  </si>
  <si>
    <t>P1b</t>
  </si>
  <si>
    <t>P1c</t>
  </si>
  <si>
    <t>P1d</t>
  </si>
  <si>
    <t>13,75</t>
  </si>
  <si>
    <t>P2a</t>
  </si>
  <si>
    <t>P2b</t>
  </si>
  <si>
    <t>P2c</t>
  </si>
  <si>
    <t>P2d</t>
  </si>
  <si>
    <t>P2e</t>
  </si>
  <si>
    <t>P3a</t>
  </si>
  <si>
    <t>P3b</t>
  </si>
  <si>
    <t>P3c</t>
  </si>
  <si>
    <t>Náklady z rozpočtu</t>
  </si>
  <si>
    <t>P3d</t>
  </si>
  <si>
    <t>Ostatné náklady</t>
  </si>
  <si>
    <t>P6a</t>
  </si>
  <si>
    <t>P6b</t>
  </si>
  <si>
    <t>P6c</t>
  </si>
  <si>
    <t>P4</t>
  </si>
  <si>
    <t>P5a</t>
  </si>
  <si>
    <t>HI_VOD</t>
  </si>
  <si>
    <t>HI_VOD_PEN</t>
  </si>
  <si>
    <t>HI_ZV</t>
  </si>
  <si>
    <t>HI_ZV_PEN</t>
  </si>
  <si>
    <t>P2f</t>
  </si>
  <si>
    <t>P5b</t>
  </si>
  <si>
    <t>SK1</t>
  </si>
  <si>
    <t>SK2</t>
  </si>
  <si>
    <t>P2f_obklad</t>
  </si>
  <si>
    <t>P5b_obklad</t>
  </si>
  <si>
    <t>SOKEL_50mm</t>
  </si>
  <si>
    <t>SOKEL_P6</t>
  </si>
  <si>
    <t>malby</t>
  </si>
  <si>
    <t>R1</t>
  </si>
  <si>
    <t>REKAPITULÁCIA ROZPOČTU</t>
  </si>
  <si>
    <t>Kód dielu - Popis</t>
  </si>
  <si>
    <t>Cena celkom [EUR]</t>
  </si>
  <si>
    <t>1) Náklady z rozpočtu</t>
  </si>
  <si>
    <t>-1</t>
  </si>
  <si>
    <t>2) Ostatné náklady</t>
  </si>
  <si>
    <t>GZS</t>
  </si>
  <si>
    <t>VRN</t>
  </si>
  <si>
    <t>Projektové práce</t>
  </si>
  <si>
    <t>Sťažené podmienky</t>
  </si>
  <si>
    <t>Vplyv prostredia</t>
  </si>
  <si>
    <t>Iné VRN</t>
  </si>
  <si>
    <t>Kompletačná činnosť</t>
  </si>
  <si>
    <t>KOMPLETACNA</t>
  </si>
  <si>
    <t>Celkové náklady za stavbu 1) + 2)</t>
  </si>
  <si>
    <t>ROZPOČET</t>
  </si>
  <si>
    <t>PČ</t>
  </si>
  <si>
    <t>MJ</t>
  </si>
  <si>
    <t>Množstvo</t>
  </si>
  <si>
    <t>J.cena [EUR]</t>
  </si>
  <si>
    <t>Cenová sústava</t>
  </si>
  <si>
    <t>J. Nh [h]</t>
  </si>
  <si>
    <t>Nh celkom [h]</t>
  </si>
  <si>
    <t>J. hmotnosť [t]</t>
  </si>
  <si>
    <t>Hmotnosť celkom [t]</t>
  </si>
  <si>
    <t>J. suť [t]</t>
  </si>
  <si>
    <t>Suť Celkom [t]</t>
  </si>
  <si>
    <t>ROZPOCET</t>
  </si>
  <si>
    <t>K</t>
  </si>
  <si>
    <t>m2</t>
  </si>
  <si>
    <t>4</t>
  </si>
  <si>
    <t>Súčet</t>
  </si>
  <si>
    <t>131211101.S</t>
  </si>
  <si>
    <t>Hĺbenie jám v  hornine tr.3 súdržných - ručným náradím - B13,B15</t>
  </si>
  <si>
    <t>m3</t>
  </si>
  <si>
    <t xml:space="preserve">"demontáž betónovej podlahy - uvažovaná hrúbka do 250 mm </t>
  </si>
  <si>
    <t xml:space="preserve">"B13 </t>
  </si>
  <si>
    <t xml:space="preserve">"1.34  B13 </t>
  </si>
  <si>
    <t>(0,55-0,25)*15,68</t>
  </si>
  <si>
    <t xml:space="preserve">"1.35 B13 </t>
  </si>
  <si>
    <t>(0,5-0,25)*14,18</t>
  </si>
  <si>
    <t xml:space="preserve">"1.42 B13 </t>
  </si>
  <si>
    <t>(0,57-0,25)*32,79</t>
  </si>
  <si>
    <t xml:space="preserve">"1.43 B13 </t>
  </si>
  <si>
    <t>((0,57+0,51)/2-0,25)*78,2</t>
  </si>
  <si>
    <t xml:space="preserve">"1.44 B13 -  v tejto miestnosti zvýšiť opatrnost - R1 - umelecko remeselná obnova </t>
  </si>
  <si>
    <t>(0,63-0,25)*41,33</t>
  </si>
  <si>
    <t xml:space="preserve">"1.46 len odstránenie bet.vrstvy /nebol zistený nutný odkop na pozadovanú úroveň </t>
  </si>
  <si>
    <t xml:space="preserve">"1.47 B13 </t>
  </si>
  <si>
    <t>(0,45-0,25)*19,84</t>
  </si>
  <si>
    <t xml:space="preserve">"1.48 B13 </t>
  </si>
  <si>
    <t>(0,4-0,25)*23,67</t>
  </si>
  <si>
    <t xml:space="preserve">"1.49 len odstránenie bet.vrstvy /nebol zistený nutný odkop na pozadovanú úroveň </t>
  </si>
  <si>
    <t xml:space="preserve">"1.54B13 </t>
  </si>
  <si>
    <t>(0,45-0,25)*30,74</t>
  </si>
  <si>
    <t xml:space="preserve">"1.56+1.59 B13 </t>
  </si>
  <si>
    <t>(0,53-0,25)*(22,73+23,61)</t>
  </si>
  <si>
    <t>"1.71+1.72 B13</t>
  </si>
  <si>
    <t>(0,59-0,25)*(15,18+29,13)</t>
  </si>
  <si>
    <t>Medzisúčet</t>
  </si>
  <si>
    <t>3</t>
  </si>
  <si>
    <t xml:space="preserve">"demontáž PVC podlahy - uvažovaná hrúbka do 250 mm s podkl.betónom </t>
  </si>
  <si>
    <t>"1.19 B 13 - hr.0,55</t>
  </si>
  <si>
    <t>(0,55-0,25)*202,93</t>
  </si>
  <si>
    <t xml:space="preserve">"1.61 - B11 - hr150mm odstránenie bet.vrstvy /nebol zistený nutný odkop na pozadovanú úroveň </t>
  </si>
  <si>
    <t xml:space="preserve">"1.63- B11 - hr150mm odstránenie bet.vrstvy /nebol zistený nutný odkop na pozadovanú úroveň </t>
  </si>
  <si>
    <t>"1.87 - B13 - hr.530mm</t>
  </si>
  <si>
    <t>(0,53-0,25)*10,12</t>
  </si>
  <si>
    <t xml:space="preserve">"demontáž betónového podkladu - uvažovaná hrúbka do 250 mm /naslapná vsrtsva keramická dlazba </t>
  </si>
  <si>
    <t>"1.01 - B13 hr.530mm</t>
  </si>
  <si>
    <t>(0,53-0,25)*32,95</t>
  </si>
  <si>
    <t>"1.03 - B13 hr.530mm</t>
  </si>
  <si>
    <t>(0,53-0,25)*9,24</t>
  </si>
  <si>
    <t>"1.04- B13 hr.450mm</t>
  </si>
  <si>
    <t>(0,45-0,25)*6,71</t>
  </si>
  <si>
    <t>"1.05 - B12 _hr.400mm</t>
  </si>
  <si>
    <t>(0,4-0,25)*6,92</t>
  </si>
  <si>
    <t>"1.06 - B12 _hr.400mm</t>
  </si>
  <si>
    <t>(0,4-0,25)*4,6</t>
  </si>
  <si>
    <t>"1.07- B13 hr.400mm</t>
  </si>
  <si>
    <t>(0,4-0,25)*122,4</t>
  </si>
  <si>
    <t>"1.08- B13 hr.490mm</t>
  </si>
  <si>
    <t>(0,49-0,25)*51,54</t>
  </si>
  <si>
    <t>"1.09 - B13 hr.460mm</t>
  </si>
  <si>
    <t>(0,46-0,25)*49,23</t>
  </si>
  <si>
    <t>"1.10 - B13 hr.510mm</t>
  </si>
  <si>
    <t>(0,51-0,25)*11,57</t>
  </si>
  <si>
    <t>"1.11- B13 hr.440mm</t>
  </si>
  <si>
    <t>(0,44-0,25)*22,85</t>
  </si>
  <si>
    <t>"1.12- B13 hr.510mm</t>
  </si>
  <si>
    <t>(0,51-0,25)*12,59</t>
  </si>
  <si>
    <t>"1.13- B13 hr.510mm</t>
  </si>
  <si>
    <t>(0,51-0,25)*28,65</t>
  </si>
  <si>
    <t>"1.14- B13 hr.460mm</t>
  </si>
  <si>
    <t>(0,46-0,25)*6,73</t>
  </si>
  <si>
    <t>"1.15- B13 hr.460mm</t>
  </si>
  <si>
    <t>(0,46-0,25)*4,31</t>
  </si>
  <si>
    <t>"1.16- B13 hr.530mm</t>
  </si>
  <si>
    <t>(0,53-0,25)*13,33</t>
  </si>
  <si>
    <t>"1.17- B13 hr.450mm</t>
  </si>
  <si>
    <t>(0,45-0,25)*9,43</t>
  </si>
  <si>
    <t>"1.18- B13 hr.470mm</t>
  </si>
  <si>
    <t>(0,47-0,25)*17,10</t>
  </si>
  <si>
    <t>"1.20 - B13 hr.550mm</t>
  </si>
  <si>
    <t>(0,55-0,25)*10,25</t>
  </si>
  <si>
    <t>"1.21 - B13 hr.550mm</t>
  </si>
  <si>
    <t>(0,55-0,25)*124,37</t>
  </si>
  <si>
    <t>"1.22- B13 hr.550mm</t>
  </si>
  <si>
    <t>(0,55-0,25)*19,6</t>
  </si>
  <si>
    <t xml:space="preserve">"1.23- B11 hr.85mm odstránenie bet.vrstvy /nebol zistený nutný odkop na pozadovanú úroveň </t>
  </si>
  <si>
    <t xml:space="preserve">"1.24- B11 hr.85mm odstránenie bet.vrstvy /nebol zistený nutný odkop na pozadovanú úroveň </t>
  </si>
  <si>
    <t xml:space="preserve">"1.25- B11 hr.85mm odstránenie bet.vrstvy /nebol zistený nutný odkop na pozadovanú úroveň </t>
  </si>
  <si>
    <t xml:space="preserve">"1.26- B11 hr.85mm odstránenie bet.vrstvy /nebol zistený nutný odkop na pozadovanú úroveň </t>
  </si>
  <si>
    <t xml:space="preserve">"1.27-- B11 hr.85mm odstránenie bet.vrstvy /nebol zistený nutný odkop na pozadovanú úroveň </t>
  </si>
  <si>
    <t>"1.28- B13 hr.550mm</t>
  </si>
  <si>
    <t>(0,55-0,25)*8,35</t>
  </si>
  <si>
    <t>"1.29- B13 hr.400mm</t>
  </si>
  <si>
    <t>(0,4-0,25)*24,5</t>
  </si>
  <si>
    <t>"1.30- B13 hr.550mm</t>
  </si>
  <si>
    <t>(0,55-0,25)*35,57</t>
  </si>
  <si>
    <t>"1.31- B13 hr.510mm</t>
  </si>
  <si>
    <t>(0,51-0,25)*11,96</t>
  </si>
  <si>
    <t>"1.32- B13 hr.550mm</t>
  </si>
  <si>
    <t>(0,55-0,25)*15,59</t>
  </si>
  <si>
    <t xml:space="preserve">"1.33-len vybúranie dlazby + podklad odstránenie bet.vrstvy /nebol zistený nutný odkop na pozadovanú úroveň </t>
  </si>
  <si>
    <t>"1.36 - B13 hr.550mm</t>
  </si>
  <si>
    <t>(0,55-0,25)*18,23</t>
  </si>
  <si>
    <t>"1.37- B13 hr.550mm</t>
  </si>
  <si>
    <t>(0,55-0,25)*16,92</t>
  </si>
  <si>
    <t>"1.38 - B13 hr.550mm</t>
  </si>
  <si>
    <t>(0,55-0,25)*11,3</t>
  </si>
  <si>
    <t>"1.39- B13 hr.550mm</t>
  </si>
  <si>
    <t>(0,55-0,25)*9,31</t>
  </si>
  <si>
    <t>"1.40- B13 hr.550mm</t>
  </si>
  <si>
    <t>(0,55-0,25)*14,23</t>
  </si>
  <si>
    <t>"1.41- B13 hr.540mm</t>
  </si>
  <si>
    <t>(0,54-0,25)*37,22</t>
  </si>
  <si>
    <t>"1.50- B13 hr.450 mm</t>
  </si>
  <si>
    <t>(0,45-0,25)*17,39</t>
  </si>
  <si>
    <t>"1.52- B13 hr.430mm</t>
  </si>
  <si>
    <t>(0,43-0,25)*65,46</t>
  </si>
  <si>
    <t>"1.55 - B13 hr.530 mm</t>
  </si>
  <si>
    <t>(0,53-0,25)*11,91</t>
  </si>
  <si>
    <t>"1.64- B13 hr.540 mm</t>
  </si>
  <si>
    <t>(0,54-0,25)*35,17</t>
  </si>
  <si>
    <t>"1.82- B13 hr.530mm</t>
  </si>
  <si>
    <t>(0,53-0,25)*32,47</t>
  </si>
  <si>
    <t>"1.83- B13 hr.530mm</t>
  </si>
  <si>
    <t>(0,53-0,25)*8,77</t>
  </si>
  <si>
    <t>"1.84- B13 hr.530mm</t>
  </si>
  <si>
    <t>(0,53-0,25)*5,6</t>
  </si>
  <si>
    <t>"1.85- B13 hr.530mm</t>
  </si>
  <si>
    <t>(0,53-0,25)*6,42</t>
  </si>
  <si>
    <t>"1.86- B13 hr.530mm</t>
  </si>
  <si>
    <t>(0,53-0,25)*12,4</t>
  </si>
  <si>
    <t xml:space="preserve">"pod zámkovou dlažbou </t>
  </si>
  <si>
    <t xml:space="preserve">"1.53 - B13 hr.430mm  </t>
  </si>
  <si>
    <t>(0,43-0,25)*6,78</t>
  </si>
  <si>
    <t xml:space="preserve">"hĺbenie technický suterén - výkop prekonstrukciu novej šachty B15 </t>
  </si>
  <si>
    <t>"úroven -1,7m z -0,43m</t>
  </si>
  <si>
    <t>(1,7-0,43)*1,605*1,5</t>
  </si>
  <si>
    <t>162201102.S</t>
  </si>
  <si>
    <t>Vodorovné premiestnenie výkopku z horniny 1-4 nad 20-50m</t>
  </si>
  <si>
    <t>5</t>
  </si>
  <si>
    <t>162501122.S</t>
  </si>
  <si>
    <t>Vodorovné premiestnenie výkopku po spevnenej ceste z horniny tr.1-4, nad 100 do 1000 m3 na vzdialenosť do 3000 m</t>
  </si>
  <si>
    <t>výkop-zásyp</t>
  </si>
  <si>
    <t>6</t>
  </si>
  <si>
    <t>162501123.S</t>
  </si>
  <si>
    <t>Vodorovné premiestnenie výkopku po spevnenej ceste z horniny tr.1-4, nad 100 do 1000 m3, príplatok k cene za každých ďalšich a začatých 1000 m</t>
  </si>
  <si>
    <t>7</t>
  </si>
  <si>
    <t>171209002.S</t>
  </si>
  <si>
    <t>Poplatok za skládku - zemina a kamenivo (17 05) ostatné</t>
  </si>
  <si>
    <t>t</t>
  </si>
  <si>
    <t>8</t>
  </si>
  <si>
    <t>174101102.S</t>
  </si>
  <si>
    <t>Zásyp sypaninou v uzavretých priestoroch s urovnaním povrchu zásypu - N10</t>
  </si>
  <si>
    <t>"ZÁSYP JESTVUJÚCEHO KOLEKTORA: ZEMINOU Z VÝKOPOVÝCH PRÁC</t>
  </si>
  <si>
    <t>"MNOŽSTVO JE ODHADOVANÉ, SKUTOČNÝ ROZSAH BUDE UPRESNENÝ POČAS BÚRACÍCH PRÁC.</t>
  </si>
  <si>
    <t>105*1,3+65,9*1,85</t>
  </si>
  <si>
    <t>9</t>
  </si>
  <si>
    <t>711111001.S</t>
  </si>
  <si>
    <t>Zhotovenie izolácie proti zemnej vlhkosti vodorovná náterom penetračným za studena</t>
  </si>
  <si>
    <t>16</t>
  </si>
  <si>
    <t xml:space="preserve">"1vrstva </t>
  </si>
  <si>
    <t>HI_VOD/2</t>
  </si>
  <si>
    <t>711112001.S</t>
  </si>
  <si>
    <t>Zhotovenie  izolácie proti zemnej vlhkosti zvislá penetračným náterom za studena</t>
  </si>
  <si>
    <t>HI_ZV/2</t>
  </si>
  <si>
    <t>11</t>
  </si>
  <si>
    <t>246170000900.S</t>
  </si>
  <si>
    <t>Lak asfaltový penetračný</t>
  </si>
  <si>
    <t>32</t>
  </si>
  <si>
    <t>12</t>
  </si>
  <si>
    <t>"P3a - Keramická dlažba 60x60</t>
  </si>
  <si>
    <t>1,49 "1.16</t>
  </si>
  <si>
    <t>8,48 "1.17</t>
  </si>
  <si>
    <t>5,1 "1.18</t>
  </si>
  <si>
    <t>5,34 "1.20</t>
  </si>
  <si>
    <t>15,68 "1.52</t>
  </si>
  <si>
    <t>23,96 "1.55</t>
  </si>
  <si>
    <t>3,95 "1.56</t>
  </si>
  <si>
    <t xml:space="preserve">3,48 "1.57 </t>
  </si>
  <si>
    <t>3,33 "1.58</t>
  </si>
  <si>
    <t>7,01 "1.108</t>
  </si>
  <si>
    <t>8,31 "1.109</t>
  </si>
  <si>
    <t>"P3b - Keramická dlažba 60x60</t>
  </si>
  <si>
    <t>2,02 "1.05</t>
  </si>
  <si>
    <t>4,6 "1.06</t>
  </si>
  <si>
    <t>4,27 "1.88</t>
  </si>
  <si>
    <t>0,94 "1.95</t>
  </si>
  <si>
    <t>3,22 "1.100</t>
  </si>
  <si>
    <t>1,3 "1.105</t>
  </si>
  <si>
    <t>4,72 "1.107</t>
  </si>
  <si>
    <t>13</t>
  </si>
  <si>
    <t>"1.05</t>
  </si>
  <si>
    <t>"1.95</t>
  </si>
  <si>
    <t>14</t>
  </si>
  <si>
    <t>711131103.S</t>
  </si>
  <si>
    <t>Zhotovenie izolácie proti zemnej vlhkosti vodorovne, separačná fólia na sucho - N9,P1d</t>
  </si>
  <si>
    <t>15</t>
  </si>
  <si>
    <t>283230007600.S</t>
  </si>
  <si>
    <t>Separačná PE fólia, šxl 1,25x80 m, plošná hmotnosť 100 g/m2 - N9,P1d</t>
  </si>
  <si>
    <t>ks</t>
  </si>
  <si>
    <t>711141559.S</t>
  </si>
  <si>
    <t>Zhotovenie izolácie proti zemnej vlhkosti a tlakovej vode vodorovná NAIP pritavením</t>
  </si>
  <si>
    <t>"2násobná</t>
  </si>
  <si>
    <t xml:space="preserve">"schody </t>
  </si>
  <si>
    <t>P2f*2</t>
  </si>
  <si>
    <t>P5b*2</t>
  </si>
  <si>
    <t>P1a*2</t>
  </si>
  <si>
    <t>P1b*2</t>
  </si>
  <si>
    <t>P1c*2</t>
  </si>
  <si>
    <t>P2a*2</t>
  </si>
  <si>
    <t>P2b*2</t>
  </si>
  <si>
    <t>P2c*2</t>
  </si>
  <si>
    <t>P2d*2</t>
  </si>
  <si>
    <t>P2e*2</t>
  </si>
  <si>
    <t>P3a*2</t>
  </si>
  <si>
    <t>P3b*2</t>
  </si>
  <si>
    <t>P3c*2</t>
  </si>
  <si>
    <t>P3d*2</t>
  </si>
  <si>
    <t>P4*2</t>
  </si>
  <si>
    <t>P6a*2</t>
  </si>
  <si>
    <t>P6b*2</t>
  </si>
  <si>
    <t>P6c*2</t>
  </si>
  <si>
    <t>17</t>
  </si>
  <si>
    <t>711142559.S</t>
  </si>
  <si>
    <t>Zhotovenie izolácie proti zemnej vlhkosti a tlakovej vode zvislá NAIP pritavením</t>
  </si>
  <si>
    <t>"N7a</t>
  </si>
  <si>
    <t>(0,655+0,3)*1,479*2</t>
  </si>
  <si>
    <t>"N7b</t>
  </si>
  <si>
    <t>(0,655+0,3)*1,4*2</t>
  </si>
  <si>
    <t>"N7c</t>
  </si>
  <si>
    <t>(0,595+0,15+0,015+0,17)*1,428*2</t>
  </si>
  <si>
    <t>"N7d</t>
  </si>
  <si>
    <t>(0,215+0,23)*1,159*2</t>
  </si>
  <si>
    <t>18</t>
  </si>
  <si>
    <t>628330000100</t>
  </si>
  <si>
    <t>Pás asfaltový ref.alebo ekvivalent  ELASTOBIT GG40, pre  hydroizolačné systémy</t>
  </si>
  <si>
    <t>19</t>
  </si>
  <si>
    <t>20</t>
  </si>
  <si>
    <t>21</t>
  </si>
  <si>
    <t>22</t>
  </si>
  <si>
    <t>24</t>
  </si>
  <si>
    <t>25</t>
  </si>
  <si>
    <t>26</t>
  </si>
  <si>
    <t>27</t>
  </si>
  <si>
    <t>"1.32</t>
  </si>
  <si>
    <t xml:space="preserve">"1.08 </t>
  </si>
  <si>
    <t xml:space="preserve">"1.04 </t>
  </si>
  <si>
    <t>"1.88</t>
  </si>
  <si>
    <t xml:space="preserve">"1.94 </t>
  </si>
  <si>
    <t xml:space="preserve">"1.79 </t>
  </si>
  <si>
    <t>28</t>
  </si>
  <si>
    <t>m</t>
  </si>
  <si>
    <t>P</t>
  </si>
  <si>
    <t>30</t>
  </si>
  <si>
    <t>33</t>
  </si>
  <si>
    <t>34</t>
  </si>
  <si>
    <t>36</t>
  </si>
  <si>
    <t>38</t>
  </si>
  <si>
    <t>40</t>
  </si>
  <si>
    <t>42</t>
  </si>
  <si>
    <t>44</t>
  </si>
  <si>
    <t>0,8*2,0</t>
  </si>
  <si>
    <t xml:space="preserve">"1.38 </t>
  </si>
  <si>
    <t>0,706*1,4</t>
  </si>
  <si>
    <t>-0,8*2,02*2</t>
  </si>
  <si>
    <t>-0,7*2,02</t>
  </si>
  <si>
    <t>"1.46</t>
  </si>
  <si>
    <t>-0,8*2,02</t>
  </si>
  <si>
    <t xml:space="preserve">"1.20 </t>
  </si>
  <si>
    <t xml:space="preserve">"1.16 </t>
  </si>
  <si>
    <t xml:space="preserve">"1.109 </t>
  </si>
  <si>
    <t>"1.103</t>
  </si>
  <si>
    <t>-0,9*2,05</t>
  </si>
  <si>
    <t>48</t>
  </si>
  <si>
    <t xml:space="preserve">"1.28 </t>
  </si>
  <si>
    <t>"1.27</t>
  </si>
  <si>
    <t>-0,9*2,02</t>
  </si>
  <si>
    <t>"1.93</t>
  </si>
  <si>
    <t>-1,0*2,02</t>
  </si>
  <si>
    <t xml:space="preserve">"1.71 </t>
  </si>
  <si>
    <t>-1,0*2,02*2</t>
  </si>
  <si>
    <t>3,1*3,375</t>
  </si>
  <si>
    <t>"1.45</t>
  </si>
  <si>
    <t>-1,1*2,02</t>
  </si>
  <si>
    <t xml:space="preserve">"1.39 </t>
  </si>
  <si>
    <t xml:space="preserve">"1.38a </t>
  </si>
  <si>
    <t xml:space="preserve">"1.36 </t>
  </si>
  <si>
    <t xml:space="preserve">"1.37 </t>
  </si>
  <si>
    <t>-3,0*0,85</t>
  </si>
  <si>
    <t>-2,0*0,85</t>
  </si>
  <si>
    <t>"1.110</t>
  </si>
  <si>
    <t>0,794*2,05</t>
  </si>
  <si>
    <t>"1.111</t>
  </si>
  <si>
    <t>3,04*1,784</t>
  </si>
  <si>
    <t>50</t>
  </si>
  <si>
    <t xml:space="preserve">"B4a OBKLAD </t>
  </si>
  <si>
    <t>"POROBETÓN  PO PODHĽAD N5</t>
  </si>
  <si>
    <t>2,0*0,904</t>
  </si>
  <si>
    <t>"1.17</t>
  </si>
  <si>
    <t>"POROBETÓN  v.1,2m N5</t>
  </si>
  <si>
    <t xml:space="preserve">"1.18 </t>
  </si>
  <si>
    <t xml:space="preserve">"1.34 </t>
  </si>
  <si>
    <t>"1.83</t>
  </si>
  <si>
    <t>2,0*2,56</t>
  </si>
  <si>
    <t>"1.100</t>
  </si>
  <si>
    <t xml:space="preserve">"1.105 </t>
  </si>
  <si>
    <t>2,0*0,885</t>
  </si>
  <si>
    <t xml:space="preserve">"1.107 </t>
  </si>
  <si>
    <t xml:space="preserve">"1.108 </t>
  </si>
  <si>
    <t>2,0*1,225</t>
  </si>
  <si>
    <t>2,0*0,89</t>
  </si>
  <si>
    <t>2,0*0,9</t>
  </si>
  <si>
    <t xml:space="preserve">"1.56 </t>
  </si>
  <si>
    <t>"PÓROBÉTON N5 v1,2M</t>
  </si>
  <si>
    <t>52</t>
  </si>
  <si>
    <t>54</t>
  </si>
  <si>
    <t>56</t>
  </si>
  <si>
    <t>58</t>
  </si>
  <si>
    <t>591141121.S</t>
  </si>
  <si>
    <t>Kladenie dlažby z kociek drobných do lôžka z cementovej malty</t>
  </si>
  <si>
    <t>60</t>
  </si>
  <si>
    <t>583810000200.S</t>
  </si>
  <si>
    <t>Čadičové kocky DL</t>
  </si>
  <si>
    <t>5969111411</t>
  </si>
  <si>
    <t>Kladenie betónovej zámkovej dlažby komunikácií pre peších hr. 60 mm pre peších do 50 m2  s vyplnením škár do lôžka z cementovej malty - E1</t>
  </si>
  <si>
    <t>62</t>
  </si>
  <si>
    <t>592460007600.S</t>
  </si>
  <si>
    <t>Dlažba zámková - ref.alebo ekvivalent  Premac CUBE Aquaflair grafitový čadič</t>
  </si>
  <si>
    <t>63</t>
  </si>
  <si>
    <t>611460121.S</t>
  </si>
  <si>
    <t>Príprava vnútorného podkladu stropov penetráciou základnou - C1,C2</t>
  </si>
  <si>
    <t>611460208.S</t>
  </si>
  <si>
    <t>Vnútorná omietka stropov vápenná štuková (jemná), hr. 5 mm - C2</t>
  </si>
  <si>
    <t>6114602081</t>
  </si>
  <si>
    <t>Vnútorná omietka stropov vápenná štuková (jemná),ref.alebo ekvivalent THERMOPAL- FS 33 hr. 5 mm - C1</t>
  </si>
  <si>
    <t>"1.01+02+03+04</t>
  </si>
  <si>
    <t>39,66+12,63+9,24+21,11</t>
  </si>
  <si>
    <t>"1.06+07+08+09+10+11+12+13+14+15</t>
  </si>
  <si>
    <t>4,6+122,4+51,54+49,23+11,57+22,85+12,59+28,65+6,73+4,95</t>
  </si>
  <si>
    <t>"1.20+21+22+23+24+25+26+27+28+29+30</t>
  </si>
  <si>
    <t>5,34+202,93+10,25+12+8,3+52,5+16,84+12,18+21,15+24,5+19,6</t>
  </si>
  <si>
    <t xml:space="preserve">"1.35+36+37+38+38a+39+39a+40+41+42+43+44+45+46+47+48+49+50+51+52+53+54+55cast </t>
  </si>
  <si>
    <t>8,35+14,5+4,38+5,28+5,05+14,8+4,1+14,31+5,95+6,33+4,83+4,23+7,72+1,95+18,17+9,55+9,03+8,45+7,24+15,68+15,92+4,7+19,25</t>
  </si>
  <si>
    <t>"1.59+60+61+62+53+64+65+66+67+68+69+70+71</t>
  </si>
  <si>
    <t>7,45+16,3+15,96+30,27+15,94+11,33+41,33+4,8+8,22+19,84+23,67+11,16+17,39</t>
  </si>
  <si>
    <t xml:space="preserve">"1.72+1.73 bez povrchovej úpravy </t>
  </si>
  <si>
    <t>"1.75+76+77+78+79+80+81</t>
  </si>
  <si>
    <t>30,74+11,91+24,06+18,59+16,37+24,51+6,82</t>
  </si>
  <si>
    <t>"1.85+1.86</t>
  </si>
  <si>
    <t>21,55+66,7</t>
  </si>
  <si>
    <t>"1.90+91+92+93+94</t>
  </si>
  <si>
    <t>5,58+15,3+11,53+18,03+13,51</t>
  </si>
  <si>
    <t>"1.96+97+98+99</t>
  </si>
  <si>
    <t>69,84+15,18+29,13+19,12</t>
  </si>
  <si>
    <t>"1.101+102+103+104</t>
  </si>
  <si>
    <t>31,24+22,92+10,14+5,17</t>
  </si>
  <si>
    <t>"1.106</t>
  </si>
  <si>
    <t>33,54</t>
  </si>
  <si>
    <t>"1.110+111+112</t>
  </si>
  <si>
    <t>12,4+10,12+7,55</t>
  </si>
  <si>
    <t>611460363.S</t>
  </si>
  <si>
    <t>Vnútorná omietka stropov vápennocementová jednovrstvová, hr. 10 mm - C2</t>
  </si>
  <si>
    <t xml:space="preserve">"C2 </t>
  </si>
  <si>
    <t>"1.74</t>
  </si>
  <si>
    <t>68</t>
  </si>
  <si>
    <t>612460121.S</t>
  </si>
  <si>
    <t>Príprava vnútorného podkladu stien penetráciou základnou,B4a,B4b,B1,B2,B3,N3</t>
  </si>
  <si>
    <t>70</t>
  </si>
  <si>
    <t>612460202.S</t>
  </si>
  <si>
    <t>Vnútorná omietka stien vápenná jadrová (hrubá), hr. 15 mm - N3</t>
  </si>
  <si>
    <t>"úprava ostení B6</t>
  </si>
  <si>
    <t>0,842*(1,0+2,07*2)</t>
  </si>
  <si>
    <t>0,21*(1,0+2,02*2)"1.10</t>
  </si>
  <si>
    <t>0,205*(1,0+2,4*2) "1.09</t>
  </si>
  <si>
    <t xml:space="preserve">0,99*(1,1+2*2,05) "1.09 </t>
  </si>
  <si>
    <t>(0,32+0,187)*(1,0+2,15*2) "1.78</t>
  </si>
  <si>
    <t xml:space="preserve">(0,175+0,195)*(0,9+2,15*2) "1.76 </t>
  </si>
  <si>
    <t>(0,177*2)*(1,0+2,02*2) "1.73</t>
  </si>
  <si>
    <t>0,69*(0,8+2,05*2) "1.84</t>
  </si>
  <si>
    <t xml:space="preserve">0,14*(09+2,02*2)"1.70 </t>
  </si>
  <si>
    <t xml:space="preserve">0,2*(1,168+2,02*2) "1.68 </t>
  </si>
  <si>
    <t>0,475*(1,0+2,05*2)"1.72</t>
  </si>
  <si>
    <t xml:space="preserve">0,19*(1,0+2,7*2) "1.71 </t>
  </si>
  <si>
    <t xml:space="preserve">0,192*(1,0+2,08*2) "1.49 </t>
  </si>
  <si>
    <t xml:space="preserve">"1.12 </t>
  </si>
  <si>
    <t>0,15*(0,9+2,02*2)</t>
  </si>
  <si>
    <t>0,62*(2,1*2+0,9)"1.74</t>
  </si>
  <si>
    <t>612460208.S</t>
  </si>
  <si>
    <t>Vnútorná omietka stien vápenná štuková (jemná), hr. 5 mm - B3</t>
  </si>
  <si>
    <t>72</t>
  </si>
  <si>
    <t>6124602081</t>
  </si>
  <si>
    <t>Vnútorná omietka stien vápenná štuková (jemná),ref.alebo ekvivalent THERMOPAL- FS 33 hr. 5 mm - B1,B2</t>
  </si>
  <si>
    <t xml:space="preserve">"steny B2   - povodné steny </t>
  </si>
  <si>
    <t>"1.01</t>
  </si>
  <si>
    <t>(3,8-2,0)*(5,725+17,905)</t>
  </si>
  <si>
    <t xml:space="preserve">"1.02 </t>
  </si>
  <si>
    <t>(3,8-2,0)*29,8</t>
  </si>
  <si>
    <t xml:space="preserve">"1.03 </t>
  </si>
  <si>
    <t>(2,65-2,0)*8,22</t>
  </si>
  <si>
    <t>-1,25*(1,3-0,95)</t>
  </si>
  <si>
    <t>(3,85-2,0)*(14,93+5,62)</t>
  </si>
  <si>
    <t>-1,202*(1,3-0,95)</t>
  </si>
  <si>
    <t>"1.05 KO</t>
  </si>
  <si>
    <t>"1.06</t>
  </si>
  <si>
    <t>(3,75-2,0)*(2,86+2,87)</t>
  </si>
  <si>
    <t xml:space="preserve">"1.07 </t>
  </si>
  <si>
    <t>(3,95-2,0)*(50,811+44,61-3,013)</t>
  </si>
  <si>
    <t>-2,95*(2,4-(2-1,25))*8</t>
  </si>
  <si>
    <t>-2,95*(2,4-(2-1,25))</t>
  </si>
  <si>
    <t>-1,304*(1,3-0,8)</t>
  </si>
  <si>
    <t>-1,4*0,48</t>
  </si>
  <si>
    <t>-1,251*(1,3-0,8)</t>
  </si>
  <si>
    <t>-1,253*(1,3-1,1)</t>
  </si>
  <si>
    <t>-1,251*(1,3-0,7)</t>
  </si>
  <si>
    <t>-1,311*0,6</t>
  </si>
  <si>
    <t>(3,7-2,0)*(24,33+9,24)</t>
  </si>
  <si>
    <t>-1,25*(1,3-1,05)*2</t>
  </si>
  <si>
    <t>-1,25*(1,3-0,8)</t>
  </si>
  <si>
    <t xml:space="preserve">"1.09 </t>
  </si>
  <si>
    <t>(3,75-2,0)*(7,616+25,005)</t>
  </si>
  <si>
    <t>-1,301*(1,3-1,05)*2</t>
  </si>
  <si>
    <t>-1,35*(2,6+2,97)</t>
  </si>
  <si>
    <t xml:space="preserve">"1.10 </t>
  </si>
  <si>
    <t>(3,75-2,0)*(14,94+2,915-0,813*2)</t>
  </si>
  <si>
    <t>-1,25*(1,3-1,05)</t>
  </si>
  <si>
    <t>"1.11</t>
  </si>
  <si>
    <t>(3,5-2,0)*(19,55)</t>
  </si>
  <si>
    <t>(3,5-2,0)*(7,08*2)</t>
  </si>
  <si>
    <t>-1,304*(1,3-1,05)</t>
  </si>
  <si>
    <t>-1,3*(1,3-1,05)</t>
  </si>
  <si>
    <t>"1.13</t>
  </si>
  <si>
    <t>(3,5-2,0)*(9,51+15,75-0,945*2)</t>
  </si>
  <si>
    <t xml:space="preserve">"1.14 </t>
  </si>
  <si>
    <t>(3,5-2,0)*(3,62+6,79-0,75*2-0,97*2)</t>
  </si>
  <si>
    <t xml:space="preserve">"1.15 </t>
  </si>
  <si>
    <t>(3,6-2,0)*(5,16+1,24)</t>
  </si>
  <si>
    <t>"1.16+17+18 KO</t>
  </si>
  <si>
    <t xml:space="preserve">"1.19 </t>
  </si>
  <si>
    <t>1,0*(4,05+5,06+6,103)</t>
  </si>
  <si>
    <t>"1.20 KO</t>
  </si>
  <si>
    <t>"1.21 +1.22</t>
  </si>
  <si>
    <t>(3,45-2,0)*(57,16+4,33+33,63)*0,9</t>
  </si>
  <si>
    <t>-1,65*(1,75-1,1)*6</t>
  </si>
  <si>
    <t>-1,65*(1,75-1,1)*4</t>
  </si>
  <si>
    <t>-1,54*0,85</t>
  </si>
  <si>
    <t>"1.23+1.24+25+26+27+28 KO</t>
  </si>
  <si>
    <t xml:space="preserve">"1.29 </t>
  </si>
  <si>
    <t>(3,45-2,0)*(5,602+11,26)</t>
  </si>
  <si>
    <t>-1,25*0,85</t>
  </si>
  <si>
    <t>-1,16*1,45</t>
  </si>
  <si>
    <t>"1.30KO</t>
  </si>
  <si>
    <t xml:space="preserve">"1.31 podhlad </t>
  </si>
  <si>
    <t>(2,7-2,0)*14,74</t>
  </si>
  <si>
    <t>"1.32+1.33+1.34 KO</t>
  </si>
  <si>
    <t>"1.35</t>
  </si>
  <si>
    <t>(3,5-2,0)*(11,58-0,612*2)</t>
  </si>
  <si>
    <t>"1.36+1.37+1.38+1.38A+1.39+1.39A_KO</t>
  </si>
  <si>
    <t xml:space="preserve">"1.40 </t>
  </si>
  <si>
    <t>(3,8-2,0)*(11,05+1,395-0,345*2)</t>
  </si>
  <si>
    <t>-1,23*0,3</t>
  </si>
  <si>
    <t>"1.41+1.42+1.43+1.44+1.45+1.46 kO</t>
  </si>
  <si>
    <t xml:space="preserve">"1.47 </t>
  </si>
  <si>
    <t>(3,8-2,0)*(4,64+0,54+0,509)</t>
  </si>
  <si>
    <t>-1,3*(1,3-0,7)</t>
  </si>
  <si>
    <t>"1.48+1.49+1.50+1.51 kO</t>
  </si>
  <si>
    <t>"1.52</t>
  </si>
  <si>
    <t>(3,6-2,0)*12,395</t>
  </si>
  <si>
    <t>-1,2*(1,3-0,95)</t>
  </si>
  <si>
    <t>"1.53</t>
  </si>
  <si>
    <t>(3,1-2,0)*0,515</t>
  </si>
  <si>
    <t>"1.54</t>
  </si>
  <si>
    <t>(3,15-2,0)*(10,9+5,45)</t>
  </si>
  <si>
    <t>"1.55 podhlad</t>
  </si>
  <si>
    <t>(3,6-2,0)*13,56</t>
  </si>
  <si>
    <t>-1,25*(1,3-0,35)*2</t>
  </si>
  <si>
    <t>"1.56+1.58KO</t>
  </si>
  <si>
    <t xml:space="preserve">"1.57 podhlad </t>
  </si>
  <si>
    <t>(2,6-2,0)*0,32</t>
  </si>
  <si>
    <t xml:space="preserve">"1.59 </t>
  </si>
  <si>
    <t>(3,8-2,0)*1,819</t>
  </si>
  <si>
    <t>"1.60</t>
  </si>
  <si>
    <t>(3,8-2,0)*4,77</t>
  </si>
  <si>
    <t>-1,25*(1,3-0,35)</t>
  </si>
  <si>
    <t>"1.61</t>
  </si>
  <si>
    <t>(3,8-2,0)*8,73</t>
  </si>
  <si>
    <t xml:space="preserve">"1.62 </t>
  </si>
  <si>
    <t>(3,8-2,0)*13,08</t>
  </si>
  <si>
    <t>-1,23*(1,3-1,25)</t>
  </si>
  <si>
    <t>"1.63</t>
  </si>
  <si>
    <t>(3,8-2,0)*5,82</t>
  </si>
  <si>
    <t>-1,25*(1,3-0,75)</t>
  </si>
  <si>
    <t>"1.64</t>
  </si>
  <si>
    <t>(3,8-2,0)*(2,15+1,011)</t>
  </si>
  <si>
    <t xml:space="preserve">"1.65+1.66 BEZ POVRCHOVEJ ÚPRAVY </t>
  </si>
  <si>
    <t xml:space="preserve">"1.67 </t>
  </si>
  <si>
    <t>(3,7-2,0)*17,55</t>
  </si>
  <si>
    <t>-1,2*1,0</t>
  </si>
  <si>
    <t>-0,65*(1,2-0,65)</t>
  </si>
  <si>
    <t>"1.68</t>
  </si>
  <si>
    <t>(4,1-2,0)*(21,07+0,44*2)</t>
  </si>
  <si>
    <t>-1,25*(1,3-1,05)*3</t>
  </si>
  <si>
    <t xml:space="preserve">"1.69 </t>
  </si>
  <si>
    <t>(3,58-2,0)*22,89</t>
  </si>
  <si>
    <t>"1.70</t>
  </si>
  <si>
    <t>(3,58-2,0)*14,16</t>
  </si>
  <si>
    <t>(3,63-2,0)*(21,06)</t>
  </si>
  <si>
    <t xml:space="preserve">"1.72 BEZ POVRCHOVEJ ÚPRAVY </t>
  </si>
  <si>
    <t xml:space="preserve">"1.73 - R2 - umelecko remeselná obnova </t>
  </si>
  <si>
    <t xml:space="preserve">"1.74 </t>
  </si>
  <si>
    <t>(3,3-2,0)*12,09</t>
  </si>
  <si>
    <t>-1,44*0,75</t>
  </si>
  <si>
    <t>"1.75</t>
  </si>
  <si>
    <t>(3,35-2,0)*49,29</t>
  </si>
  <si>
    <t>-1,3*(1,3-1,05)*5</t>
  </si>
  <si>
    <t>"1.76+1.77+1.78+1.79+1.80 KO</t>
  </si>
  <si>
    <t>"1.81</t>
  </si>
  <si>
    <t>(3,95-2,0)*22,31</t>
  </si>
  <si>
    <t>-1,65*0,25</t>
  </si>
  <si>
    <t xml:space="preserve">"1.82 s podhladom </t>
  </si>
  <si>
    <t>(2,7-2,0)*4,66</t>
  </si>
  <si>
    <t>"1.83KO</t>
  </si>
  <si>
    <t xml:space="preserve">"1.84  s podhladom </t>
  </si>
  <si>
    <t>(2,7-2,0)*(5,99+1,27)</t>
  </si>
  <si>
    <t xml:space="preserve">"1.85 </t>
  </si>
  <si>
    <t>(3,95-2,0)*(2,407+23,45+3,39)</t>
  </si>
  <si>
    <t>-1,3*(1,3-1,1)*3</t>
  </si>
  <si>
    <t xml:space="preserve">"1.86 </t>
  </si>
  <si>
    <t>(3,7-2,0)*(9,78+17,38+10,29+27,2)</t>
  </si>
  <si>
    <t>-1,45*0,25</t>
  </si>
  <si>
    <t>"1.87 +1.89</t>
  </si>
  <si>
    <t>(3,87-2,0)*(0,7+1,064+1,33+6,85+5,94+4,23)</t>
  </si>
  <si>
    <t>"1.88KO</t>
  </si>
  <si>
    <t>"1.90</t>
  </si>
  <si>
    <t>(2,8-2,0)*(1,08+2,16+0,3)</t>
  </si>
  <si>
    <t xml:space="preserve">"1.91 </t>
  </si>
  <si>
    <t>(3,04-2,0)*15,5</t>
  </si>
  <si>
    <t>"1.92</t>
  </si>
  <si>
    <t>(2,8-2,0)*10,0</t>
  </si>
  <si>
    <t>(3,85-2,0)*13,93</t>
  </si>
  <si>
    <t>(3,85-2,0)*10,73</t>
  </si>
  <si>
    <t>"1.95KO</t>
  </si>
  <si>
    <t xml:space="preserve">"1.96 </t>
  </si>
  <si>
    <t>(3,75-2,0)*39,25</t>
  </si>
  <si>
    <t>"1.97</t>
  </si>
  <si>
    <t>(3,8-2,0)*15,95</t>
  </si>
  <si>
    <t>-1,3*(1,3-1,05)*2</t>
  </si>
  <si>
    <t xml:space="preserve">"1.98 </t>
  </si>
  <si>
    <t>(3,84-2,0)*24,33</t>
  </si>
  <si>
    <t>-1,305*(1,3-1,05)</t>
  </si>
  <si>
    <t>"1.99</t>
  </si>
  <si>
    <t>(3,6-2,0)*19,53</t>
  </si>
  <si>
    <t>"1.100KO</t>
  </si>
  <si>
    <t xml:space="preserve">"1.101 </t>
  </si>
  <si>
    <t>(3,75-2,0)*25,07</t>
  </si>
  <si>
    <t>"102</t>
  </si>
  <si>
    <t>(3,8-2,0)*20,85</t>
  </si>
  <si>
    <t>(3,85-2,0)*14,115</t>
  </si>
  <si>
    <t xml:space="preserve">"1.104 </t>
  </si>
  <si>
    <t>(3,85-2,0)*9,65</t>
  </si>
  <si>
    <t>"1.105KO</t>
  </si>
  <si>
    <t>(3,9-2,0)*25,36</t>
  </si>
  <si>
    <t>"1.107+1.108+1.109KO</t>
  </si>
  <si>
    <t>(3,6-2,0)*14,54</t>
  </si>
  <si>
    <t>(3,86-2,0)*13,82</t>
  </si>
  <si>
    <t>-1,245*(0,7-0,4)</t>
  </si>
  <si>
    <t>"1.112</t>
  </si>
  <si>
    <t>1,0*10,03</t>
  </si>
  <si>
    <t xml:space="preserve">"1.113+1.114 bez povrchovej upravy </t>
  </si>
  <si>
    <t xml:space="preserve">"1.73 </t>
  </si>
  <si>
    <t>(5,59-2,0)*37,16</t>
  </si>
  <si>
    <t xml:space="preserve">"povodné steny nad keramickým obkladom </t>
  </si>
  <si>
    <t xml:space="preserve">"nad B4a OBKLAD </t>
  </si>
  <si>
    <t>(2,5-2,0)*0,904</t>
  </si>
  <si>
    <t xml:space="preserve">"pov murivo </t>
  </si>
  <si>
    <t>(2,5-2,0)*2,96</t>
  </si>
  <si>
    <t>-0,803*2,0</t>
  </si>
  <si>
    <t xml:space="preserve">"nové murivo </t>
  </si>
  <si>
    <t>(2,5-2,0)*0,803</t>
  </si>
  <si>
    <t>(2,5-2,0)*2,0</t>
  </si>
  <si>
    <t>(2,5-2,0)*3,615</t>
  </si>
  <si>
    <t>(2,5-2,0)*1,24</t>
  </si>
  <si>
    <t>(2,7-2,0)*1,046</t>
  </si>
  <si>
    <t>(2,7-2,0)*3,175</t>
  </si>
  <si>
    <t>(2,7-2,0)*0,175</t>
  </si>
  <si>
    <t>(2,7-2,0)*(0,9+0,175)</t>
  </si>
  <si>
    <t>(2,7-2,0)*1,57</t>
  </si>
  <si>
    <t>(2,7-2,0)*7,17</t>
  </si>
  <si>
    <t>(2,7-2,0)*3,36</t>
  </si>
  <si>
    <t>(2,7-2,0)*(0,175+1,04)</t>
  </si>
  <si>
    <t>(2,7-2,0)*3,037</t>
  </si>
  <si>
    <t>(2,7-2,0)*0,44</t>
  </si>
  <si>
    <t>(2,7-2,0)*2,63</t>
  </si>
  <si>
    <t>(2,7-2,0)*3,63</t>
  </si>
  <si>
    <t>(2,7-2,0)*(0,9-0,44+0,175*2)</t>
  </si>
  <si>
    <t>(2,7-2,0)*4,37</t>
  </si>
  <si>
    <t>(2,7-2,0)*2,613</t>
  </si>
  <si>
    <t xml:space="preserve">"1.20 v-miestnsoti  2,0 metra </t>
  </si>
  <si>
    <t xml:space="preserve">"1.30 </t>
  </si>
  <si>
    <t>(3,75-2,0)*(18,68+2,59+0,35)</t>
  </si>
  <si>
    <t>(3,75-2,0)*2,09</t>
  </si>
  <si>
    <t xml:space="preserve">"1.32 </t>
  </si>
  <si>
    <t>(2,7-2,0)*0,28</t>
  </si>
  <si>
    <t>(2,7-2,0)*1,35</t>
  </si>
  <si>
    <t>(2,7-2,0)*9,06</t>
  </si>
  <si>
    <t>"1.33</t>
  </si>
  <si>
    <t>(2,7-2,0)*3,06</t>
  </si>
  <si>
    <t>(2,5-2,0)*0,175</t>
  </si>
  <si>
    <t>(2,5-2,0)*1,27</t>
  </si>
  <si>
    <t>(2,5-2,0)*(0,175+0,9)</t>
  </si>
  <si>
    <t>(2,5-2,0)*2,19</t>
  </si>
  <si>
    <t>(2,5-2,0)*2,56</t>
  </si>
  <si>
    <t>(2,5-2,0)*1,25</t>
  </si>
  <si>
    <t>(2,5-2,0)*(1,25+2,56)</t>
  </si>
  <si>
    <t>(2,7-2,0)*(1,44+1,504)</t>
  </si>
  <si>
    <t>(2,7-2,0)*(0,175+0,795)</t>
  </si>
  <si>
    <t>(2,7-2,0)*2,3</t>
  </si>
  <si>
    <t>(2,7-2,0)*(1,63*2)</t>
  </si>
  <si>
    <t>(2,7-2,0)*(1,63-0,175)</t>
  </si>
  <si>
    <t>(2,5-2,0)*1,92</t>
  </si>
  <si>
    <t>(2,5-2,0)*1,93</t>
  </si>
  <si>
    <t>(2,5-2,0)*(0,95+0,15)</t>
  </si>
  <si>
    <t>(2,5-2,0)*0,9</t>
  </si>
  <si>
    <t>(2,5-2,0)*(1,85+1,82*2-0,15)</t>
  </si>
  <si>
    <t>(2,5-2,0)*0,885</t>
  </si>
  <si>
    <t>(2,5-2,0)*3,9</t>
  </si>
  <si>
    <t>(2,5-2,0)*8,54</t>
  </si>
  <si>
    <t>(2,7-2,0)*1,225</t>
  </si>
  <si>
    <t>(2,7-2,0)*0,89</t>
  </si>
  <si>
    <t>(2,7-2,0)*0,67</t>
  </si>
  <si>
    <t>(2,7-2,0)*(0,365+4,74)</t>
  </si>
  <si>
    <t>(2,7-2,0)*2,66</t>
  </si>
  <si>
    <t>(2,7-2,0)*2,64</t>
  </si>
  <si>
    <t>(2,7-2,0)*(1,25+1,96)</t>
  </si>
  <si>
    <t>(2,7-2,0)*1,76</t>
  </si>
  <si>
    <t>(2,7-2,0)*0,9</t>
  </si>
  <si>
    <t>(2,7-2,0)*0,865</t>
  </si>
  <si>
    <t>(2,7-2,0)*(3,465+0,207)</t>
  </si>
  <si>
    <t>(2,7-2,0)*6,309</t>
  </si>
  <si>
    <t>(2,7-2,0)*3,07</t>
  </si>
  <si>
    <t>(2,7-2,0)*(2,03+1,93)</t>
  </si>
  <si>
    <t>(2,7-2,0)*1,93</t>
  </si>
  <si>
    <t>"P4B nad OBKLADOM</t>
  </si>
  <si>
    <t xml:space="preserve">"1.23 +1.24 </t>
  </si>
  <si>
    <t>(3,1-2,0)*(12,25+2,58)</t>
  </si>
  <si>
    <t>-1,65*(1,75-1,1)*2</t>
  </si>
  <si>
    <t>(3,1-2,0)*(3,43+2,05)</t>
  </si>
  <si>
    <t>"1.25</t>
  </si>
  <si>
    <t>(3,45-2,0)*(8,06+4,02+0,935+0,85+0,73)</t>
  </si>
  <si>
    <t>(3,45-2,0)*(2,195+6,115+4,91)</t>
  </si>
  <si>
    <t>"1.26</t>
  </si>
  <si>
    <t>(3,1-2,0)*16,75</t>
  </si>
  <si>
    <t>(3,45-2,0)*5,785</t>
  </si>
  <si>
    <t>-1,65*(1,75-1,1)</t>
  </si>
  <si>
    <t>(3,45-2,0)*(6,92-1,0)</t>
  </si>
  <si>
    <t>(3,45-2,0)*(16,675-0,14+5,43+16,68)</t>
  </si>
  <si>
    <t>(3,45-2,0)*(1,0*2+0,14+0,68+0,752+1,4)</t>
  </si>
  <si>
    <t>(3,9-2,0)*(9,66+0,88)</t>
  </si>
  <si>
    <t>(3,9-2,0)*(3,48+0,792)</t>
  </si>
  <si>
    <t>(2,31-2,0)*10,29</t>
  </si>
  <si>
    <t>(3,6-2,0)*(6,31+0,733)</t>
  </si>
  <si>
    <t>(3,6-2,0)*1,91</t>
  </si>
  <si>
    <t>(3,6-2,0)*(0,66+2,1)</t>
  </si>
  <si>
    <t>(3,6-2,0)*(2,25+1,44)</t>
  </si>
  <si>
    <t>(3,6-2,0)*(0,715+10,03)</t>
  </si>
  <si>
    <t>(3,6-2,0)*3,583</t>
  </si>
  <si>
    <t>"1.39a</t>
  </si>
  <si>
    <t>(2,8-2,0)*(1,407+0,83)</t>
  </si>
  <si>
    <t xml:space="preserve">"1.41 </t>
  </si>
  <si>
    <t>(2,7-2,0)*8,63</t>
  </si>
  <si>
    <t>(2,7-2,0)*1,585</t>
  </si>
  <si>
    <t xml:space="preserve">"1.42 </t>
  </si>
  <si>
    <t>(3,8-2,0)*3,65</t>
  </si>
  <si>
    <t>(3,8-2,0)*7,4</t>
  </si>
  <si>
    <t>"1.43</t>
  </si>
  <si>
    <t>(3,8-2,0)*2,2</t>
  </si>
  <si>
    <t>(3,8-2,0)*2,2*2</t>
  </si>
  <si>
    <t>"1.44</t>
  </si>
  <si>
    <t>(3,15-2,0)*2,26</t>
  </si>
  <si>
    <t>(3,15-2,0)*6,09</t>
  </si>
  <si>
    <t>(2,9-2,0)*(2,405+1,56)</t>
  </si>
  <si>
    <t>(2,9-2,0)*(3,371*2+2,405-0,53)</t>
  </si>
  <si>
    <t>(3,85-2,0)*0,64</t>
  </si>
  <si>
    <t>(3,85-2,0)*4,99</t>
  </si>
  <si>
    <t xml:space="preserve">"1.48 </t>
  </si>
  <si>
    <t>(3,85-2,0)*(2,46+1,19)</t>
  </si>
  <si>
    <t>(3,85-2,0)*(3,37+1,86+3,93)</t>
  </si>
  <si>
    <t xml:space="preserve">"1.49 </t>
  </si>
  <si>
    <t>(3,85-2,0)*(2,33+1,22)</t>
  </si>
  <si>
    <t>(3,85-2,0)*4,104</t>
  </si>
  <si>
    <t xml:space="preserve">"1.50 +1.51 </t>
  </si>
  <si>
    <t>(3,85-2,0)*(0,705+8,84)</t>
  </si>
  <si>
    <t>(3,80-2,0)*(1,5*2+1,58*2)</t>
  </si>
  <si>
    <t>(3,80-2,0)*(1,63*25+0,9)</t>
  </si>
  <si>
    <t>(3,80-2,0)*(0,185*2+0,7)</t>
  </si>
  <si>
    <t>(3,80-2,0)*0,196</t>
  </si>
  <si>
    <t xml:space="preserve">"1.58 </t>
  </si>
  <si>
    <t>(3,80-2,0)*(1,95*2+1,683*2)</t>
  </si>
  <si>
    <t xml:space="preserve">"1.76 </t>
  </si>
  <si>
    <t>(3,2-2,0)*15,35</t>
  </si>
  <si>
    <t xml:space="preserve">"1.77 </t>
  </si>
  <si>
    <t>(3,2-2,0)*(5,15+10,005)</t>
  </si>
  <si>
    <t>"1.78</t>
  </si>
  <si>
    <t>(3,2-2,0)*16,14</t>
  </si>
  <si>
    <t>(3,2-2,0)*0,8</t>
  </si>
  <si>
    <t>(3,45-2,0)*13,83</t>
  </si>
  <si>
    <t>(3,45-2,0)*0,8</t>
  </si>
  <si>
    <t>(3,45-2,0)*4,02</t>
  </si>
  <si>
    <t xml:space="preserve">"1.80 </t>
  </si>
  <si>
    <t>(3,45-2,0)*14,28</t>
  </si>
  <si>
    <t>"odpočet nové murivo nad KO</t>
  </si>
  <si>
    <t>-B3_nadKO_nové_m</t>
  </si>
  <si>
    <t>6124603611</t>
  </si>
  <si>
    <t xml:space="preserve">Vnútorná omietka stien vápennocementová jednovrstvová, hr. 5 mm - vyspravenie pod obklad </t>
  </si>
  <si>
    <t>74</t>
  </si>
  <si>
    <t>612460363.S</t>
  </si>
  <si>
    <t>Vnútorná omietka stien vápennocementová jednovrstvová, hr. 10 mm - B3</t>
  </si>
  <si>
    <t xml:space="preserve">"steny B2  </t>
  </si>
  <si>
    <t xml:space="preserve">"1.01 bez nového muriva </t>
  </si>
  <si>
    <t xml:space="preserve">"1.02  bez nového muriva </t>
  </si>
  <si>
    <t xml:space="preserve">"1.03  bez nového muriva </t>
  </si>
  <si>
    <t>1,402*2,05</t>
  </si>
  <si>
    <t>3,75*(2,184+1,315)</t>
  </si>
  <si>
    <t>3,95*(1,575+1,315)</t>
  </si>
  <si>
    <t>-0,9*2,05*2</t>
  </si>
  <si>
    <t>0,9*2,05*2</t>
  </si>
  <si>
    <t xml:space="preserve">"1.09 bez nového muriva </t>
  </si>
  <si>
    <t xml:space="preserve">"1.10 bez nového muriva </t>
  </si>
  <si>
    <t>0,754*2,1</t>
  </si>
  <si>
    <t xml:space="preserve">"1.12 bez nového muriva </t>
  </si>
  <si>
    <t xml:space="preserve">"1.13bez nového muriva </t>
  </si>
  <si>
    <t xml:space="preserve">"1.14 bez nového muriva </t>
  </si>
  <si>
    <t>3,6*1,24</t>
  </si>
  <si>
    <t xml:space="preserve">"1.19 bez nového muriva </t>
  </si>
  <si>
    <t>3,3*(6,115+3,43)</t>
  </si>
  <si>
    <t>3,45*1,5</t>
  </si>
  <si>
    <t>2,7*6,69</t>
  </si>
  <si>
    <t xml:space="preserve">"1.35 bez nového muriva </t>
  </si>
  <si>
    <t>3,8*4,65</t>
  </si>
  <si>
    <t>-1,0*2,02*3</t>
  </si>
  <si>
    <t>3,16*3,432</t>
  </si>
  <si>
    <t>3,8*4,601</t>
  </si>
  <si>
    <t>3,6*3,583</t>
  </si>
  <si>
    <t>3,1*(4,765+2,325+3,49+3,585)</t>
  </si>
  <si>
    <t>-1,0*2,02*4</t>
  </si>
  <si>
    <t>3,15*1,916</t>
  </si>
  <si>
    <t>3,6*(2,18+5,402+3,55)</t>
  </si>
  <si>
    <t>2,6*13,05</t>
  </si>
  <si>
    <t>3,8*(4,103*2+1,86)</t>
  </si>
  <si>
    <t>3,8*(4,103*2+3,977)</t>
  </si>
  <si>
    <t>-1,1*2,02*2</t>
  </si>
  <si>
    <t>3,8*(4,084+4,103)</t>
  </si>
  <si>
    <t>3,8*(5,141+1,65)</t>
  </si>
  <si>
    <t>3,06*3,26</t>
  </si>
  <si>
    <t>3,8*(3,324+3,135)</t>
  </si>
  <si>
    <t>3,16*3,215</t>
  </si>
  <si>
    <t>3,8*(3,14+8,22)</t>
  </si>
  <si>
    <t xml:space="preserve">"1.67 bez nového muriva </t>
  </si>
  <si>
    <t>3,1*1,426</t>
  </si>
  <si>
    <t xml:space="preserve">"1.69 bez nového muriva </t>
  </si>
  <si>
    <t xml:space="preserve">"1.70bez nového muriva </t>
  </si>
  <si>
    <t xml:space="preserve">"1.74 bez nového muriva </t>
  </si>
  <si>
    <t>0,8*2,05*2</t>
  </si>
  <si>
    <t xml:space="preserve">"1.81bez nového muriva </t>
  </si>
  <si>
    <t>2,7*(2,56+1,356)</t>
  </si>
  <si>
    <t>2,7*(2,909+1,784)</t>
  </si>
  <si>
    <t>3,95*2,648</t>
  </si>
  <si>
    <t>0,6*0,6*2</t>
  </si>
  <si>
    <t>3,87*(4,74+3,77+1,534)</t>
  </si>
  <si>
    <t>0,832*2,58</t>
  </si>
  <si>
    <t>-0,9*2,02*2</t>
  </si>
  <si>
    <t>2,8*(2,648+3,631)</t>
  </si>
  <si>
    <t>2,8*3,631</t>
  </si>
  <si>
    <t>3,83*4,734</t>
  </si>
  <si>
    <t>3,85*3,675</t>
  </si>
  <si>
    <t>0,9*2,0</t>
  </si>
  <si>
    <t xml:space="preserve">"1.97bez nového muriva </t>
  </si>
  <si>
    <t xml:space="preserve">"1.98 bez nového muriva </t>
  </si>
  <si>
    <t>3,6*7,17</t>
  </si>
  <si>
    <t xml:space="preserve">"1.101 bez nového muriva </t>
  </si>
  <si>
    <t xml:space="preserve">"102bez nového muriva </t>
  </si>
  <si>
    <t>2,074*1,575</t>
  </si>
  <si>
    <t xml:space="preserve">"1.104 bez nového muriva </t>
  </si>
  <si>
    <t>1,76*2,05</t>
  </si>
  <si>
    <t xml:space="preserve">"1.112bez nového muriva </t>
  </si>
  <si>
    <t xml:space="preserve">"odpočet </t>
  </si>
  <si>
    <t>"na nové murivo keramický obklad  - 29,64m2 - odpočet z OM B3 výpočet  viď B4b + PD</t>
  </si>
  <si>
    <t>-29,64</t>
  </si>
  <si>
    <t xml:space="preserve">"P4B OBKLAD </t>
  </si>
  <si>
    <t xml:space="preserve">"1.26 iba pov murivo </t>
  </si>
  <si>
    <t xml:space="preserve">"1.50 +1.51 bez nov.muriva </t>
  </si>
  <si>
    <t xml:space="preserve">"1.76  bez noveho muriva </t>
  </si>
  <si>
    <t xml:space="preserve">"1.77 bez nového muriva </t>
  </si>
  <si>
    <t>6124623111</t>
  </si>
  <si>
    <t>Vnútorná sanačná omietka stien SANAČNÝ PREDNÁSTREK REF.THERMOPAL-SP,ALEBO EKVIVALENT, krytie 50% - B1</t>
  </si>
  <si>
    <t>76</t>
  </si>
  <si>
    <t>6124623121</t>
  </si>
  <si>
    <t>Vnútorná sanačná omietka stien vyrovnávajúca ref.Asocret-M-30 alebo ekvivalent vyrovnávajúca, ručné nanášanie, hr. 10 mm - B1</t>
  </si>
  <si>
    <t>612462335</t>
  </si>
  <si>
    <t>Vnútorná sanačná omietka stien sanačná WTA ref.Thermopal-SR24 alebo ekvivalent, ručné nanášanie, hr. 30 mm - B1</t>
  </si>
  <si>
    <t xml:space="preserve">"steny B1 </t>
  </si>
  <si>
    <t>2,0*(5,725+17,905-3,0)</t>
  </si>
  <si>
    <t>-2,0*2,0</t>
  </si>
  <si>
    <t>-1,5*2,0</t>
  </si>
  <si>
    <t>-1,1*2,0</t>
  </si>
  <si>
    <t>2,0*29,8</t>
  </si>
  <si>
    <t>-1,25*0,7*2</t>
  </si>
  <si>
    <t>2,0*8,22</t>
  </si>
  <si>
    <t>-1,25*0,95</t>
  </si>
  <si>
    <t>2,0*(14,93+5,62)</t>
  </si>
  <si>
    <t>-1,202*1,05</t>
  </si>
  <si>
    <t>-1,4*2,0</t>
  </si>
  <si>
    <t>2,0*(2,86+2,87)</t>
  </si>
  <si>
    <t>2,0*(50,811+44,61-3,013)</t>
  </si>
  <si>
    <t>-1,575*2,0</t>
  </si>
  <si>
    <t>-1,316*2,0</t>
  </si>
  <si>
    <t>-2,95*(2,0-1,25)*8</t>
  </si>
  <si>
    <t>-2,95*2,0</t>
  </si>
  <si>
    <t>-3,15*2,0</t>
  </si>
  <si>
    <t>-3,14*2,0</t>
  </si>
  <si>
    <t>-1,25*0,8*3</t>
  </si>
  <si>
    <t>-1,3*0,8</t>
  </si>
  <si>
    <t>2,0*(24,33+9,24)</t>
  </si>
  <si>
    <t>-1,25*1,05*2</t>
  </si>
  <si>
    <t>-1,25*0,8</t>
  </si>
  <si>
    <t>-(1,1+0,075+0,076)*2,0</t>
  </si>
  <si>
    <t>-0,9*2,0</t>
  </si>
  <si>
    <t>2,0*(7,616+25,005)</t>
  </si>
  <si>
    <t>-0,9*2,0*2</t>
  </si>
  <si>
    <t>-1,301*1,05*2</t>
  </si>
  <si>
    <t>-1,304*0,8</t>
  </si>
  <si>
    <t>2,0*(14,94+2,915)</t>
  </si>
  <si>
    <t>-0,9*2,0*3</t>
  </si>
  <si>
    <t>-1,25*1,05</t>
  </si>
  <si>
    <t>2,0*(19,55+0,895*2)</t>
  </si>
  <si>
    <t>-0,754*2,0</t>
  </si>
  <si>
    <t>2,0*(7,08*2)</t>
  </si>
  <si>
    <t>-1,304*1,05</t>
  </si>
  <si>
    <t>-1,3*1,05</t>
  </si>
  <si>
    <t>2,0*(9,51+15,75)</t>
  </si>
  <si>
    <t>2,0*(3,62+6,79)</t>
  </si>
  <si>
    <t>2,0*(5,16+1,24)</t>
  </si>
  <si>
    <t>2,0*(4,05+5,06+6,103)</t>
  </si>
  <si>
    <t>"1.20</t>
  </si>
  <si>
    <t>2,0*4,17</t>
  </si>
  <si>
    <t>-1,4*1,3</t>
  </si>
  <si>
    <t>2,0*(57,16+4,33+33,63)</t>
  </si>
  <si>
    <t>-1,65*1,1*6</t>
  </si>
  <si>
    <t>-1,65*1,1*4</t>
  </si>
  <si>
    <t>-1,54*2,0</t>
  </si>
  <si>
    <t>2,0*(5,602+11,26)</t>
  </si>
  <si>
    <t>-1,25*2,0</t>
  </si>
  <si>
    <t>-1,16*2,0</t>
  </si>
  <si>
    <t>"1.31</t>
  </si>
  <si>
    <t>2,0*14,74</t>
  </si>
  <si>
    <t>-1,319*1,3*2</t>
  </si>
  <si>
    <t>-1,25*1,3</t>
  </si>
  <si>
    <t>2,0*11,58</t>
  </si>
  <si>
    <t>-1,6*2,0</t>
  </si>
  <si>
    <t>2,0*(11,05+1,395)</t>
  </si>
  <si>
    <t>-1,23*2,0</t>
  </si>
  <si>
    <t>-1,405*2,0</t>
  </si>
  <si>
    <t>2,0*(4,64+0,54+0,509)</t>
  </si>
  <si>
    <t>-1,3*0,7</t>
  </si>
  <si>
    <t>2,0*12,395</t>
  </si>
  <si>
    <t>-1,2*0,95</t>
  </si>
  <si>
    <t>2,0*0,515</t>
  </si>
  <si>
    <t>2,0*(10,9+5,45)</t>
  </si>
  <si>
    <t>-1,215*2,0</t>
  </si>
  <si>
    <t>"1.55</t>
  </si>
  <si>
    <t>2,0*13,56</t>
  </si>
  <si>
    <t>-1,25*(2,0-1,65)*2</t>
  </si>
  <si>
    <t>"1.57</t>
  </si>
  <si>
    <t>2,0*0,32</t>
  </si>
  <si>
    <t>2,0*1,819</t>
  </si>
  <si>
    <t>2,0*4,77</t>
  </si>
  <si>
    <t>-1,25*(2,0-1,65)</t>
  </si>
  <si>
    <t>2,0*8,73</t>
  </si>
  <si>
    <t>2,0*13,08</t>
  </si>
  <si>
    <t>-1,45*2,0</t>
  </si>
  <si>
    <t>-1,23*(2,0-1,25)</t>
  </si>
  <si>
    <t>2,0*5,82</t>
  </si>
  <si>
    <t>2,0*(2,15+1,011)</t>
  </si>
  <si>
    <t>2,0*17,55</t>
  </si>
  <si>
    <t>-0,65*(2,0-1,35)</t>
  </si>
  <si>
    <t>2,0*(21,07+0,44*2)</t>
  </si>
  <si>
    <t>-0,8*2,0</t>
  </si>
  <si>
    <t>-1,0*2,0</t>
  </si>
  <si>
    <t>-1,43*2,0</t>
  </si>
  <si>
    <t>-1,25*1,05*3</t>
  </si>
  <si>
    <t>2,0*22,89</t>
  </si>
  <si>
    <t>2,0*14,16</t>
  </si>
  <si>
    <t>2,0*(21,06)</t>
  </si>
  <si>
    <t>2,0*12,09</t>
  </si>
  <si>
    <t>2,0*49,29</t>
  </si>
  <si>
    <t>-1,0*2,0*2</t>
  </si>
  <si>
    <t>-0,8*2,0*2</t>
  </si>
  <si>
    <t>-1,3*1,05*5</t>
  </si>
  <si>
    <t>2,0*22,31</t>
  </si>
  <si>
    <t>-1,65*2,0</t>
  </si>
  <si>
    <t>"1.82</t>
  </si>
  <si>
    <t>2,0*4,66</t>
  </si>
  <si>
    <t xml:space="preserve">"1.84 </t>
  </si>
  <si>
    <t>2,0*(5,99+1,27)</t>
  </si>
  <si>
    <t>2,0*(2,407+23,45+3,39)</t>
  </si>
  <si>
    <t>-1,3*1,1*3</t>
  </si>
  <si>
    <t>2,0*(9,78+17,38+10,29+27,2)</t>
  </si>
  <si>
    <t>-1,2*2,0</t>
  </si>
  <si>
    <t>-1,3*2,0</t>
  </si>
  <si>
    <t>-0,9*2,0*4</t>
  </si>
  <si>
    <t>-0,6*0,6*2</t>
  </si>
  <si>
    <t>2,0*(0,7+1,064+1,33+6,85+5,94+4,23)</t>
  </si>
  <si>
    <t>2,0*(1,08+2,16+0,3)</t>
  </si>
  <si>
    <t>2,0*15,5</t>
  </si>
  <si>
    <t>-0,69*2,0</t>
  </si>
  <si>
    <t>2,0*10,0</t>
  </si>
  <si>
    <t>2,0*13,93</t>
  </si>
  <si>
    <t>2,0*10,73</t>
  </si>
  <si>
    <t>2,0*39,25</t>
  </si>
  <si>
    <t>2,0*15,95</t>
  </si>
  <si>
    <t>-1,3*1,05*2</t>
  </si>
  <si>
    <t>2,0*24,33</t>
  </si>
  <si>
    <t>-1,305*1,05</t>
  </si>
  <si>
    <t>2,0*19,53</t>
  </si>
  <si>
    <t>2,0*25,07</t>
  </si>
  <si>
    <t>2,0*20,85</t>
  </si>
  <si>
    <t>2,0*14,115</t>
  </si>
  <si>
    <t>-0,7*2,0</t>
  </si>
  <si>
    <t>2,0*9,65</t>
  </si>
  <si>
    <t>2,0*25,36</t>
  </si>
  <si>
    <t>-1,402*2,0</t>
  </si>
  <si>
    <t>2,0*14,54</t>
  </si>
  <si>
    <t>2,0*13,82</t>
  </si>
  <si>
    <t>-1,245*0,4</t>
  </si>
  <si>
    <t>-0,64*2,0</t>
  </si>
  <si>
    <t>2,0*10,03</t>
  </si>
  <si>
    <t>2,0*37,16</t>
  </si>
  <si>
    <t>-1,30*2,0</t>
  </si>
  <si>
    <t>-1,26*2,0</t>
  </si>
  <si>
    <t>78</t>
  </si>
  <si>
    <t>6124651171</t>
  </si>
  <si>
    <t>Vnútorný sanačný systém stien, Antisulfátový náter materiálom ref.alebo ekvivalent ESCO-FLUAT, so spotrebou cca. Od 0,7 kg/m2 - B1</t>
  </si>
  <si>
    <t>612481119.S</t>
  </si>
  <si>
    <t>Potiahnutie vnútorných stien sklotextilnou mriežkou s celoplošným prilepením</t>
  </si>
  <si>
    <t>80</t>
  </si>
  <si>
    <t>622460121.S</t>
  </si>
  <si>
    <t>Príprava vonkajšieho podkladu stien penetráciou základnou - B5a,B5b</t>
  </si>
  <si>
    <t>6224602231</t>
  </si>
  <si>
    <t>Vonkajšia omietka stien vápenná štuková (jemná) ref.alebo ekvivalent THERMOPAL- FS 33  hr. 5 mm - B5b</t>
  </si>
  <si>
    <t xml:space="preserve">"B5b </t>
  </si>
  <si>
    <t>"1.65</t>
  </si>
  <si>
    <t>(3,28-2,0)*26,22</t>
  </si>
  <si>
    <t>-2,650*(3,03-2,0)</t>
  </si>
  <si>
    <t>-1,855*(3,03-2,0)</t>
  </si>
  <si>
    <t>"1.66</t>
  </si>
  <si>
    <t>1,0*8,9</t>
  </si>
  <si>
    <t>82</t>
  </si>
  <si>
    <t>622463388</t>
  </si>
  <si>
    <t>Vonkajšia sanačná omietka stien WTA ref.Thermopal-SR24 alebo ekvivalent, ručné nanášanie, hr. 30 mm - B5a</t>
  </si>
  <si>
    <t>2,0*26,22</t>
  </si>
  <si>
    <t>-1,86*2,0</t>
  </si>
  <si>
    <t>-2,65*2,0</t>
  </si>
  <si>
    <t>-1,855*2,0</t>
  </si>
  <si>
    <t>2,0*8,9</t>
  </si>
  <si>
    <t>6224651111</t>
  </si>
  <si>
    <t>Vonkajší sanačný systém stien,SANAČNÝ PREDNÁSTREK REF.THERMOPAL-SP,ALEBO EKVIVALENT, krytie 50% - B5a</t>
  </si>
  <si>
    <t>84</t>
  </si>
  <si>
    <t>622465117.S</t>
  </si>
  <si>
    <t>Vonkajší sanačný systém stien, Antisulfátový náter materiálom ESCO-FLUAT, so spotrebou cca. Od 0,7 kg/m2 - B5a</t>
  </si>
  <si>
    <t>622465121.S</t>
  </si>
  <si>
    <t>Vonkajší sanačný systém stien,vyrovnávajúca ref.Asocret-M-30 alebo ekvivalent vyrovnávajúca, ručné nanášanie, hr. 10 mm - B5a</t>
  </si>
  <si>
    <t>86</t>
  </si>
  <si>
    <t>6224652041</t>
  </si>
  <si>
    <t>Vonkajší sanačný systém stien vápenná štuková (jemná),ref.alebo ekvivalent THERMOPAL- FS 33 hr. 5 mm - B5a</t>
  </si>
  <si>
    <t>88</t>
  </si>
  <si>
    <t>6313160121</t>
  </si>
  <si>
    <t>Mazanina z betónu so sklotextilným vláknami  (m3) tr.C20/25 hr. nad 50 do 80 mm</t>
  </si>
  <si>
    <t>6313160222</t>
  </si>
  <si>
    <t>Mazanina z betónu so sklotextilnými vláknami  (m3) tr.C20/25 hr. nad 80 do 120 mm</t>
  </si>
  <si>
    <t>90</t>
  </si>
  <si>
    <t>6315710081</t>
  </si>
  <si>
    <t>Násyp pod  vrstvy podláh hr. do 25 mm - podklad z piesku preosiateho</t>
  </si>
  <si>
    <t>632440565.S</t>
  </si>
  <si>
    <t>Anhydritová samonivelizačná stierka, pevnosti v tlaku 25 MPa, hr. 5 mm</t>
  </si>
  <si>
    <t>92</t>
  </si>
  <si>
    <t>"1.82+1.83+1.84</t>
  </si>
  <si>
    <t>4,41+3,2+8,22</t>
  </si>
  <si>
    <t>0,94</t>
  </si>
  <si>
    <t>94</t>
  </si>
  <si>
    <t>15,36+4,27+3,84</t>
  </si>
  <si>
    <t>96</t>
  </si>
  <si>
    <t>98</t>
  </si>
  <si>
    <t>100</t>
  </si>
  <si>
    <t>102</t>
  </si>
  <si>
    <t>104</t>
  </si>
  <si>
    <t>106</t>
  </si>
  <si>
    <t>2,0*2,09</t>
  </si>
  <si>
    <t>108</t>
  </si>
  <si>
    <t>110</t>
  </si>
  <si>
    <t>112</t>
  </si>
  <si>
    <t>1,3</t>
  </si>
  <si>
    <t>114</t>
  </si>
  <si>
    <t>116</t>
  </si>
  <si>
    <t>118</t>
  </si>
  <si>
    <t>120</t>
  </si>
  <si>
    <t>121</t>
  </si>
  <si>
    <t>122</t>
  </si>
  <si>
    <t>124</t>
  </si>
  <si>
    <t>126</t>
  </si>
  <si>
    <t>128</t>
  </si>
  <si>
    <t>130</t>
  </si>
  <si>
    <t>132</t>
  </si>
  <si>
    <t>134</t>
  </si>
  <si>
    <t>136</t>
  </si>
  <si>
    <t>138</t>
  </si>
  <si>
    <t>140</t>
  </si>
  <si>
    <t>142</t>
  </si>
  <si>
    <t>144</t>
  </si>
  <si>
    <t>978015391.S</t>
  </si>
  <si>
    <t>Otlčenie omietok vonkajších priečelí zložitejších, s vyškriabaním škár, očistením muriva, v rozsahu do 100 %,  -0,05900t-B5a</t>
  </si>
  <si>
    <t>-0,7*2,0*4</t>
  </si>
  <si>
    <t>"1.85</t>
  </si>
  <si>
    <t>146</t>
  </si>
  <si>
    <t>148</t>
  </si>
  <si>
    <t>150</t>
  </si>
  <si>
    <t>152</t>
  </si>
  <si>
    <t>154</t>
  </si>
  <si>
    <t>156</t>
  </si>
  <si>
    <t>158</t>
  </si>
  <si>
    <t>713120010.S</t>
  </si>
  <si>
    <t>Zakrývanie tepelnej izolácie podláh fóliou</t>
  </si>
  <si>
    <t>160</t>
  </si>
  <si>
    <t>713122111.S</t>
  </si>
  <si>
    <t>Montáž tepelnej izolácie podláh polystyrénom, kladeným voľne v jednej vrstve</t>
  </si>
  <si>
    <t>162</t>
  </si>
  <si>
    <t>283750002002</t>
  </si>
  <si>
    <t>Doska ref.alebo ekvivalent XPS STYRODUR  hr. 70 mm, zakladanie stavieb, podlahy, obrátené ploché strechy</t>
  </si>
  <si>
    <t>713122121.S</t>
  </si>
  <si>
    <t>Montáž tepelnej izolácie podláh polystyrénom, kladeným voľne v dvoch vrstvách</t>
  </si>
  <si>
    <t>164</t>
  </si>
  <si>
    <t>2837500020001</t>
  </si>
  <si>
    <t>Doska ref.alebo ekvivalent XPS STYRODUR  hr. 75 mm, zakladanie stavieb, podlahy, obrátené ploché strechy</t>
  </si>
  <si>
    <t>166</t>
  </si>
  <si>
    <t>168</t>
  </si>
  <si>
    <t>170</t>
  </si>
  <si>
    <t>172</t>
  </si>
  <si>
    <t>174</t>
  </si>
  <si>
    <t>176</t>
  </si>
  <si>
    <t>178</t>
  </si>
  <si>
    <t>763138220</t>
  </si>
  <si>
    <t>Podhľad SDK ref.alebo akvivalent Rigips RB 12.5 mm závesný, dvojúrovňová oceľová podkonštrukcia CD - SK1</t>
  </si>
  <si>
    <t>2,02</t>
  </si>
  <si>
    <t>"1.16+1.17+1.18</t>
  </si>
  <si>
    <t>1,49+8,48+5,1</t>
  </si>
  <si>
    <t>17,88</t>
  </si>
  <si>
    <t>"1.34</t>
  </si>
  <si>
    <t>1,15</t>
  </si>
  <si>
    <t>23,96</t>
  </si>
  <si>
    <t>"1.56+1.57</t>
  </si>
  <si>
    <t>3,95+3,48</t>
  </si>
  <si>
    <t>"1.87+1.88+1.89</t>
  </si>
  <si>
    <t>"1.105</t>
  </si>
  <si>
    <t>"1.108+1.109</t>
  </si>
  <si>
    <t>7,01+8,31</t>
  </si>
  <si>
    <t>763138222</t>
  </si>
  <si>
    <t>Podhľad SDK ref.alebo ekvivalent Rigips RBI 12.5 mm závesný, dvojúrovňová oceľová podkonštrukcia CD - SK2</t>
  </si>
  <si>
    <t>6,43</t>
  </si>
  <si>
    <t>1,86</t>
  </si>
  <si>
    <t>"1.58</t>
  </si>
  <si>
    <t>3,33</t>
  </si>
  <si>
    <t>3,22</t>
  </si>
  <si>
    <t>180</t>
  </si>
  <si>
    <t>181</t>
  </si>
  <si>
    <t>182</t>
  </si>
  <si>
    <t>184</t>
  </si>
  <si>
    <t>186</t>
  </si>
  <si>
    <t>188</t>
  </si>
  <si>
    <t>190</t>
  </si>
  <si>
    <t>192</t>
  </si>
  <si>
    <t>194</t>
  </si>
  <si>
    <t>196</t>
  </si>
  <si>
    <t>198</t>
  </si>
  <si>
    <t>200</t>
  </si>
  <si>
    <t>202</t>
  </si>
  <si>
    <t>204</t>
  </si>
  <si>
    <t>206</t>
  </si>
  <si>
    <t>208</t>
  </si>
  <si>
    <t>210</t>
  </si>
  <si>
    <t>212</t>
  </si>
  <si>
    <t>214</t>
  </si>
  <si>
    <t>216</t>
  </si>
  <si>
    <t>218</t>
  </si>
  <si>
    <t>220</t>
  </si>
  <si>
    <t>222</t>
  </si>
  <si>
    <t>224</t>
  </si>
  <si>
    <t>226</t>
  </si>
  <si>
    <t>228</t>
  </si>
  <si>
    <t>230</t>
  </si>
  <si>
    <t>232</t>
  </si>
  <si>
    <t>234</t>
  </si>
  <si>
    <t>236</t>
  </si>
  <si>
    <t>238</t>
  </si>
  <si>
    <t>240</t>
  </si>
  <si>
    <t>242</t>
  </si>
  <si>
    <t>244</t>
  </si>
  <si>
    <t>246</t>
  </si>
  <si>
    <t>248</t>
  </si>
  <si>
    <t>250</t>
  </si>
  <si>
    <t>252</t>
  </si>
  <si>
    <t>254</t>
  </si>
  <si>
    <t>256</t>
  </si>
  <si>
    <t>258</t>
  </si>
  <si>
    <t>260</t>
  </si>
  <si>
    <t>262</t>
  </si>
  <si>
    <t>264</t>
  </si>
  <si>
    <t>265</t>
  </si>
  <si>
    <t>7712751071</t>
  </si>
  <si>
    <t>Montáž obkladov schodiskových stupňov dlaždicami do lepidla - P2f,P5b</t>
  </si>
  <si>
    <t>"Pozn.:  vrátane všetkých potrebných profilov a špárovania</t>
  </si>
  <si>
    <t xml:space="preserve">"vodorovný obklad schodiska </t>
  </si>
  <si>
    <t xml:space="preserve">"zvislý obklad schody </t>
  </si>
  <si>
    <t xml:space="preserve">"P2f - obklad schodíky </t>
  </si>
  <si>
    <t>2*0,19*1,159+0,42*0,19*2 "1.29</t>
  </si>
  <si>
    <t>0,18*(1,48+1,37*2)+0,23*0,18*2 "1.54</t>
  </si>
  <si>
    <t>0,168*1,13*4+0,16*1,034*5"1.85/1.87</t>
  </si>
  <si>
    <t xml:space="preserve">"P5b - nové vyr.schodisko </t>
  </si>
  <si>
    <t>3*0,18*1,4 "1.40</t>
  </si>
  <si>
    <t>4*0,17*1,428 "1,30</t>
  </si>
  <si>
    <t>266</t>
  </si>
  <si>
    <t>7715412102</t>
  </si>
  <si>
    <t>Montáž podláh z dlaždíc gres kladených do lepidla veľ. 200 x 200 mm</t>
  </si>
  <si>
    <t>5977400021001</t>
  </si>
  <si>
    <t>Dlaždice keramické, 600x600x9mm,R9ref.alebo ekvivalent MIRRAGE NORR 02 NAT</t>
  </si>
  <si>
    <t>268</t>
  </si>
  <si>
    <t>5977400021002</t>
  </si>
  <si>
    <t xml:space="preserve">Dlaždice keramické, 200x200mm,R11,ref.alebo ekvivalent: RAKO Taurus Granit R12/B * TRM25076 / šedá 76 Nordic_x000D_
</t>
  </si>
  <si>
    <t>7715412203</t>
  </si>
  <si>
    <t>Montáž podláh z dlaždíc gres kladených do lepidla  veľ. 300 x 600 mm</t>
  </si>
  <si>
    <t>270</t>
  </si>
  <si>
    <t>597740002110.S</t>
  </si>
  <si>
    <t>Dlaždice keramické, lxvxhr 300x600x9 mm</t>
  </si>
  <si>
    <t>7715412252</t>
  </si>
  <si>
    <t>Montáž podláh z dlaždíc gres kladených do lepidla veľ. 600 x 600 mm</t>
  </si>
  <si>
    <t>272</t>
  </si>
  <si>
    <t>772401123.S</t>
  </si>
  <si>
    <t>Montáž obkladu soklov doskami z kameňa zvislých alebo šikmých stien s lícom rovným</t>
  </si>
  <si>
    <t>6,6+2,46+1,85+1,4+2,55 "1.01</t>
  </si>
  <si>
    <t>12,84 "1.03</t>
  </si>
  <si>
    <t>19,3 "1.04</t>
  </si>
  <si>
    <t>3,85+3,66 "1.06</t>
  </si>
  <si>
    <t>0,29+4,2+5,67+1,44+1,45+1,5+1,48+1,56+1,35+1,32+1,4+1,52+1,44+1,74+2,67+4,17+1,63+1,48+2,5+2,67+2,19+3,3+2,54+2,22+6,65+3,48 "1.07</t>
  </si>
  <si>
    <t>3,78+12,01 "1.10</t>
  </si>
  <si>
    <t>9,13+6,18+2,9 "1.11</t>
  </si>
  <si>
    <t>2,64+1,27+1,68+0,9 "1.14</t>
  </si>
  <si>
    <t>6,11+0,235+1,44+0,35 "1.15</t>
  </si>
  <si>
    <t>45,4+5,34+42,53 "1.21</t>
  </si>
  <si>
    <t>4,38+4,35 "1.22</t>
  </si>
  <si>
    <t>15,15+5,62+1,3+1,55+((9*0,155)*4)+(4*0,155) "1.29 (schodisko)</t>
  </si>
  <si>
    <t>17,52+1,18+0,33 "1.31</t>
  </si>
  <si>
    <t>2,56+5,17+0,85 "1.35</t>
  </si>
  <si>
    <t>5,27+3,02+0,52+0,23+0,11+1,13+1,0+1,22+4,76+0,65+1,82+3,2 "1.40, 1.53</t>
  </si>
  <si>
    <t>16,09 "1.47</t>
  </si>
  <si>
    <t>15,0 "1.52</t>
  </si>
  <si>
    <t xml:space="preserve">10,9+1,92-0,9-1,15 "1.54 </t>
  </si>
  <si>
    <t>14,65+9,17 "1.55</t>
  </si>
  <si>
    <t>0,74+2,8+4,49+2,42 "1.57</t>
  </si>
  <si>
    <t>10,89 "1.59</t>
  </si>
  <si>
    <t>11,94+2,82 "1.60</t>
  </si>
  <si>
    <t>15,84 "1.61</t>
  </si>
  <si>
    <t>18,75+6,09 "1.62</t>
  </si>
  <si>
    <t>16,28 "1.63</t>
  </si>
  <si>
    <t>3,14+2,67+0,45+1,87+1,13 "1.64</t>
  </si>
  <si>
    <t>16,89 "1.67</t>
  </si>
  <si>
    <t>0,50+16,07+2,06+3,9+4,24 "1.68</t>
  </si>
  <si>
    <t>9,6+5,38+5,21 "1.69</t>
  </si>
  <si>
    <t>13,16 "1.70</t>
  </si>
  <si>
    <t>1,18+2,57+5,08+10,88 "1.71</t>
  </si>
  <si>
    <t>21,08+3,6+8,7 "1.73</t>
  </si>
  <si>
    <t>11,21 "1.74</t>
  </si>
  <si>
    <t>6,16+16,85+3,11+10,38+2,07+1,93 "1.75</t>
  </si>
  <si>
    <t>1,24+2,55+1,28 "1.81</t>
  </si>
  <si>
    <t>0,99+4,53+1,74 "1.82</t>
  </si>
  <si>
    <t>11,14 "1.84</t>
  </si>
  <si>
    <t>13,75+11,61 "1.85</t>
  </si>
  <si>
    <t>1,24+3,43+2,01+2,5+7,64+3,52+7,37+5,06+2,35+0,24+5,62+1,07+1,93+3,79+2,23 "1.86</t>
  </si>
  <si>
    <t>4,44+1,62+3,92+5,69+(4*0,1675)+(5*0,16)+1,06+1,07+3,92+2,37+1,24 "1.87 aj schodisko</t>
  </si>
  <si>
    <t>6,15 "1.89</t>
  </si>
  <si>
    <t>5,55+1,65+2,15 "1.90</t>
  </si>
  <si>
    <t>14,82 "1.94</t>
  </si>
  <si>
    <t>20,48+4,77 "1.99</t>
  </si>
  <si>
    <t>4,48+1,34+2,02+0,78+0,89 "1.103</t>
  </si>
  <si>
    <t>8,73 "1.104</t>
  </si>
  <si>
    <t>12,64 "1.111</t>
  </si>
  <si>
    <t xml:space="preserve">9,07+(17*0,2) "1.112 </t>
  </si>
  <si>
    <t>274</t>
  </si>
  <si>
    <t>583840013900.S</t>
  </si>
  <si>
    <t>Kamenný sokel výšky 50mm</t>
  </si>
  <si>
    <t>77250114011</t>
  </si>
  <si>
    <t>Kladenie dlažby z kameňa z pravouhlých dosiek alebo dlaždíc hr. do 30 mm, lepením, vrátene penetrácie podkladu ref.alebo ekvivalent Schonox KH,riedenie (1"3)</t>
  </si>
  <si>
    <t>276</t>
  </si>
  <si>
    <t>5838400110001</t>
  </si>
  <si>
    <t>Kamenná dlažba hr.20mm</t>
  </si>
  <si>
    <t>278</t>
  </si>
  <si>
    <t>776411000.S</t>
  </si>
  <si>
    <t>Lepenie podlahových líšt soklových</t>
  </si>
  <si>
    <t>"P6a - Vinyl</t>
  </si>
  <si>
    <t>29,44+1,87 "1.08</t>
  </si>
  <si>
    <t>20,74+10,06 "1.09</t>
  </si>
  <si>
    <t>13,18 "1.12</t>
  </si>
  <si>
    <t>24,23 "1.13</t>
  </si>
  <si>
    <t>14,95 "1.97</t>
  </si>
  <si>
    <t>23,30 "1.98</t>
  </si>
  <si>
    <t>13,54 "1.110</t>
  </si>
  <si>
    <t>"P6b - Vinyl</t>
  </si>
  <si>
    <t>17,76 "1.93</t>
  </si>
  <si>
    <t>16,46+3,13+15,57 "1.96</t>
  </si>
  <si>
    <t>3,37+19,79 "1.101</t>
  </si>
  <si>
    <t>5,88+12,52 "1.102</t>
  </si>
  <si>
    <t>24,34 "1.106</t>
  </si>
  <si>
    <t>"P6c - Vinyl</t>
  </si>
  <si>
    <t>16,39 "1.91</t>
  </si>
  <si>
    <t>12,73 "1.92</t>
  </si>
  <si>
    <t>2834100179001</t>
  </si>
  <si>
    <t>Soklová lišta ref.alebo ekvivalet ORAC/ SX162 SQUARE/ RAL9003</t>
  </si>
  <si>
    <t>280</t>
  </si>
  <si>
    <t>7765413001</t>
  </si>
  <si>
    <t xml:space="preserve">Lepenie povlakových podláh PVC vinyl </t>
  </si>
  <si>
    <t>282</t>
  </si>
  <si>
    <t>776992127.S</t>
  </si>
  <si>
    <t>Vyspravenie podkladu nivelačnou stierkou hr. 5 mm</t>
  </si>
  <si>
    <t>284</t>
  </si>
  <si>
    <t>777110025</t>
  </si>
  <si>
    <t>Epoxidové pojazdné podlahy suterénov a základových dosiek - pancierová podlaha vrátane penetrácia, HI stierka, uzatvárací náter,ref.alebo ekvivalent Sika® PANBEX® F2</t>
  </si>
  <si>
    <t>286</t>
  </si>
  <si>
    <t>781441019.S</t>
  </si>
  <si>
    <t>Montáž obkladov vnútor. stien z obkladačiek kladených do tmelu veľ. 600x300 mm</t>
  </si>
  <si>
    <t>2,0*2,96</t>
  </si>
  <si>
    <t>2,0*0,803</t>
  </si>
  <si>
    <t>2,0*2,0</t>
  </si>
  <si>
    <t>2,0*3,615</t>
  </si>
  <si>
    <t>2,0*1,24</t>
  </si>
  <si>
    <t>1,2*1,04+0,175*1,04</t>
  </si>
  <si>
    <t>1,2*0,9+0,175*0,9</t>
  </si>
  <si>
    <t>2,0*1,046</t>
  </si>
  <si>
    <t>2,0*3,175</t>
  </si>
  <si>
    <t>(2,0-1,2)*0,175</t>
  </si>
  <si>
    <t>-1,35*0,8</t>
  </si>
  <si>
    <t>(2,0-1,2)*(0,9+0,175)</t>
  </si>
  <si>
    <t>2,0*1,57</t>
  </si>
  <si>
    <t>2,0*7,17</t>
  </si>
  <si>
    <t>2,0*3,36</t>
  </si>
  <si>
    <t>(2,0-1,2)*(0,175+1,04)</t>
  </si>
  <si>
    <t>2,0*3,037</t>
  </si>
  <si>
    <t>(2,0-1,2)*0,44</t>
  </si>
  <si>
    <t>2,0*2,63</t>
  </si>
  <si>
    <t>2,0*3,63</t>
  </si>
  <si>
    <t>(2,0-1,2)*(0,9-0,44+0,175*2)</t>
  </si>
  <si>
    <t>2,0*4,37</t>
  </si>
  <si>
    <t>2,0*2,613</t>
  </si>
  <si>
    <t>2,0*(2,33+5,05)</t>
  </si>
  <si>
    <t>-1,4*(2,0-0,7)</t>
  </si>
  <si>
    <t>2,0*(1,387+1,614)</t>
  </si>
  <si>
    <t>2,0*(18,68+2,59+0,35)</t>
  </si>
  <si>
    <t>-1,09*2,0</t>
  </si>
  <si>
    <t>1,405*2,0</t>
  </si>
  <si>
    <t>1,0*2,0</t>
  </si>
  <si>
    <t>2,0*0,28</t>
  </si>
  <si>
    <t>2,0*1,35</t>
  </si>
  <si>
    <t>-1,35*(2,0-1,25)</t>
  </si>
  <si>
    <t>2,0*9,06</t>
  </si>
  <si>
    <t>1,35*(2,0-1,35)</t>
  </si>
  <si>
    <t>2,0*3,06</t>
  </si>
  <si>
    <t>2,0*1,27</t>
  </si>
  <si>
    <t>(2,0-1,2)*(0,175+0,9)</t>
  </si>
  <si>
    <t>2,0*2,19</t>
  </si>
  <si>
    <t>2,0*1,25</t>
  </si>
  <si>
    <t>2,0*(1,25+2,56)</t>
  </si>
  <si>
    <t>1,2*0,795+0,175*0,795</t>
  </si>
  <si>
    <t>2,0*(1,44+1,504)</t>
  </si>
  <si>
    <t>(2,0-1,2)*(0,175+0,795)</t>
  </si>
  <si>
    <t>2,0*2,3</t>
  </si>
  <si>
    <t>2,0*(1,63*2)</t>
  </si>
  <si>
    <t>2,0*(1,63-0,175)</t>
  </si>
  <si>
    <t>-0,8*2,0*3</t>
  </si>
  <si>
    <t>2,0*1,92</t>
  </si>
  <si>
    <t>2,0*1,93</t>
  </si>
  <si>
    <t>2,0*(0,95+0,15)</t>
  </si>
  <si>
    <t>2,0*(1,85+1,82*2-0,15)</t>
  </si>
  <si>
    <t>2,0*3,9</t>
  </si>
  <si>
    <t>2,0*8,54</t>
  </si>
  <si>
    <t>2,0*0,67</t>
  </si>
  <si>
    <t>2,0*(0,365+4,74)</t>
  </si>
  <si>
    <t>2,0*2,66</t>
  </si>
  <si>
    <t>2,0*2,64</t>
  </si>
  <si>
    <t>2,0*(1,25+1,96)</t>
  </si>
  <si>
    <t>2,0*1,76</t>
  </si>
  <si>
    <t>2,0*0,865</t>
  </si>
  <si>
    <t>2,0*(3,465+0,207)</t>
  </si>
  <si>
    <t>2,0*6,309</t>
  </si>
  <si>
    <t>2,0*3,07</t>
  </si>
  <si>
    <t>2,0*(2,03+1,93)</t>
  </si>
  <si>
    <t>-0,7*2,0*2</t>
  </si>
  <si>
    <t>2,0*(12,25+2,58)</t>
  </si>
  <si>
    <t>-1,65*(2,0-0,9)*2</t>
  </si>
  <si>
    <t>2,0*(3,43+2,05)</t>
  </si>
  <si>
    <t>2,0*(8,06+4,02+0,935+0,85+0,73)</t>
  </si>
  <si>
    <t>2,0*(2,195+6,115+4,91)</t>
  </si>
  <si>
    <t>-1,2*2,02</t>
  </si>
  <si>
    <t>2,0*16,75</t>
  </si>
  <si>
    <t>2,0*5,785</t>
  </si>
  <si>
    <t>-1,65*(2,0-0,9)</t>
  </si>
  <si>
    <t>2,0*(6,92-1,0)</t>
  </si>
  <si>
    <t>2,0*(16,675-0,14+5,43+16,68)</t>
  </si>
  <si>
    <t>2,0*(1,0*2+0,14+0,68+0,752+1,4)</t>
  </si>
  <si>
    <t>2,0*(9,66+0,88)</t>
  </si>
  <si>
    <t>-0,792*2,0</t>
  </si>
  <si>
    <t>2,0*(3,48+0,792)</t>
  </si>
  <si>
    <t>2,0*10,29</t>
  </si>
  <si>
    <t>0,792*2,0</t>
  </si>
  <si>
    <t>2,0*(6,31+0,733)</t>
  </si>
  <si>
    <t>2,0*1,91</t>
  </si>
  <si>
    <t>2,0*(0,66+2,1)</t>
  </si>
  <si>
    <t>2,0*(2,25+1,44)</t>
  </si>
  <si>
    <t>2,0*(0,715+10,03)</t>
  </si>
  <si>
    <t>-1,2*(2,0-1,05)</t>
  </si>
  <si>
    <t>2,0*3,583</t>
  </si>
  <si>
    <t>2,0*(1,407+0,83)</t>
  </si>
  <si>
    <t>2,0*8,63</t>
  </si>
  <si>
    <t>2,0*1,585</t>
  </si>
  <si>
    <t>2,0*3,65</t>
  </si>
  <si>
    <t>2,0*7,4</t>
  </si>
  <si>
    <t>2,0*2,2</t>
  </si>
  <si>
    <t>2,0*2,2*2</t>
  </si>
  <si>
    <t>2,0*2,26</t>
  </si>
  <si>
    <t>2,0*6,09</t>
  </si>
  <si>
    <t>2,0*(2,405+1,56)</t>
  </si>
  <si>
    <t>2,0*(3,371*2+2,405-0,53)</t>
  </si>
  <si>
    <t>2,0*0,64</t>
  </si>
  <si>
    <t>2,0*4,99</t>
  </si>
  <si>
    <t>2,0*(2,46+1,19)</t>
  </si>
  <si>
    <t>2,0*(3,37+1,86+3,93)</t>
  </si>
  <si>
    <t>2,0*(2,33+1,22)</t>
  </si>
  <si>
    <t>2,0*4,104</t>
  </si>
  <si>
    <t>2,0*(0,705+8,84)</t>
  </si>
  <si>
    <t>1,2*0,9+0,185*0,9</t>
  </si>
  <si>
    <t>2,0*(1,5*2+1,58*2)</t>
  </si>
  <si>
    <t>2,0*(1,63*25+0,9)</t>
  </si>
  <si>
    <t>(2,0-1,2)*(0,185*2+0,7)</t>
  </si>
  <si>
    <t>(2,0-1,2)*0,196</t>
  </si>
  <si>
    <t>2,0*(1,95*2+1,683*2)</t>
  </si>
  <si>
    <t>2,0*15,35</t>
  </si>
  <si>
    <t>2,0*(5,15+10,005)</t>
  </si>
  <si>
    <t>2,0*16,14</t>
  </si>
  <si>
    <t>2,0*0,8</t>
  </si>
  <si>
    <t>2,0*13,83</t>
  </si>
  <si>
    <t>2,0*4,02</t>
  </si>
  <si>
    <t>2,0*14,28</t>
  </si>
  <si>
    <t>-1,25*1,1</t>
  </si>
  <si>
    <t>"na nové murivo - spolu 29,64m2 - odpočet z OM B3</t>
  </si>
  <si>
    <t>9,69*2,0 "1.21 jedáleň</t>
  </si>
  <si>
    <t>1,6*2,0 "1.62</t>
  </si>
  <si>
    <t>1,6*2,0 "1.63</t>
  </si>
  <si>
    <t>(0,515+0,9+0,515)*2,0 "1.96</t>
  </si>
  <si>
    <t>288</t>
  </si>
  <si>
    <t>5976400008001</t>
  </si>
  <si>
    <t>Obkladačky keramické ref.alebo ekvivalent MIRRAGE / Clay CL 01 SP 60*30 cm / mat - B4a</t>
  </si>
  <si>
    <t>5976400008002</t>
  </si>
  <si>
    <t xml:space="preserve">Obkladačky keramické ref.alebo ekvivalent ref.alebo ekvivalent Villeroy Boch 30*10 cm / lesk, biela / Pokládka na výšku_x000D_
alt. : RAKO 20*20 cm / lesk, biela - B4b_x000D_
</t>
  </si>
  <si>
    <t>290</t>
  </si>
  <si>
    <t>292</t>
  </si>
  <si>
    <t>783801811.S</t>
  </si>
  <si>
    <t>Odstránenie starých náterov z omietok oškrabaním s obrúsením stropov</t>
  </si>
  <si>
    <t>294</t>
  </si>
  <si>
    <t>783801812.S</t>
  </si>
  <si>
    <t>Odstránenie starých náterov z omietok oškrabaním s obrúsením stien - B2,B5b</t>
  </si>
  <si>
    <t>784410110</t>
  </si>
  <si>
    <t>Penetrovanie jednonásobné jemnozrnných podkladov</t>
  </si>
  <si>
    <t>296</t>
  </si>
  <si>
    <t>784418012.S</t>
  </si>
  <si>
    <t>Zakrývanie podláh a zariadení papierom v miestnostiach alebo na schodisku</t>
  </si>
  <si>
    <t>7844229721</t>
  </si>
  <si>
    <t xml:space="preserve">Vysoko difúzny náter,paropriepustný a vodu nenasiakavý - lomená biela </t>
  </si>
  <si>
    <t>"odpočet kaplnka 1.73</t>
  </si>
  <si>
    <t>-R1</t>
  </si>
  <si>
    <t xml:space="preserve">"stropy </t>
  </si>
  <si>
    <t>C1+C2</t>
  </si>
  <si>
    <t xml:space="preserve">"SDK stropy </t>
  </si>
  <si>
    <t>SK1+SK2</t>
  </si>
  <si>
    <t>298</t>
  </si>
  <si>
    <t>7844242711</t>
  </si>
  <si>
    <t xml:space="preserve">Vysoko difúzny náter, paropriepustný a vodu nenasiakavý, vápenný alebo silikátový, ref.alebo ekvivalent  HERBOL,vrátane penetrácie, farebný odtieň určí príslušný metodik KPÚ- R1,R2_x000D_
POZNÁMKA: štuková výzdoba - predmet umelecko-remeselnej obnovy_x000D_
</t>
  </si>
  <si>
    <t xml:space="preserve">"R2 - kaplnka </t>
  </si>
  <si>
    <t>OST1</t>
  </si>
  <si>
    <t xml:space="preserve">Pomocný výpočet podláh prosím neocenovať </t>
  </si>
  <si>
    <t>"P1a - keramická dlažba veľkoformát</t>
  </si>
  <si>
    <t>39,66 "1.01</t>
  </si>
  <si>
    <t>65,46 "1.73</t>
  </si>
  <si>
    <t>6,78 "1.74</t>
  </si>
  <si>
    <t>"P1b - Keramická dlažba veľkoformát</t>
  </si>
  <si>
    <t>9,24 "1.03</t>
  </si>
  <si>
    <t>"P1c - Keramická dlažba veľkoformát</t>
  </si>
  <si>
    <t>21,11 "1.04</t>
  </si>
  <si>
    <t>"P1d</t>
  </si>
  <si>
    <t xml:space="preserve">"2.01a </t>
  </si>
  <si>
    <t xml:space="preserve">"P2a - Keramická dlažba veľkoformát </t>
  </si>
  <si>
    <t>122,4 "1.07</t>
  </si>
  <si>
    <t>11,57 "1.10</t>
  </si>
  <si>
    <t>22,85 "1.11</t>
  </si>
  <si>
    <t>6,73 "1.14</t>
  </si>
  <si>
    <t>4,95 "1.15</t>
  </si>
  <si>
    <t>8,22 "1.67</t>
  </si>
  <si>
    <t>19,84 "1.68</t>
  </si>
  <si>
    <t>11,16 "1.70</t>
  </si>
  <si>
    <t>17,39 "1.71</t>
  </si>
  <si>
    <t>30,74 "1.75</t>
  </si>
  <si>
    <t>66,7 "1.86</t>
  </si>
  <si>
    <t>10,12 "1.111</t>
  </si>
  <si>
    <t xml:space="preserve">"1.54 </t>
  </si>
  <si>
    <t>3,05</t>
  </si>
  <si>
    <t xml:space="preserve">"P2b - Keramická dlažba veľkoformát </t>
  </si>
  <si>
    <t>202,93 "1.21</t>
  </si>
  <si>
    <t>10,25 "1.22</t>
  </si>
  <si>
    <t xml:space="preserve">"P2c - Keramická dlažba veľkoformát </t>
  </si>
  <si>
    <t>3,84 "1.89</t>
  </si>
  <si>
    <t>19,12"1.99</t>
  </si>
  <si>
    <t>10,14 "1.103</t>
  </si>
  <si>
    <t>5,17 "1.104</t>
  </si>
  <si>
    <t xml:space="preserve">"1.87 </t>
  </si>
  <si>
    <t>1,85+11,66</t>
  </si>
  <si>
    <t>"P2d - Keramická dlažba veľkoformát</t>
  </si>
  <si>
    <t>6,82 "1.81</t>
  </si>
  <si>
    <t>5,58 "1.90</t>
  </si>
  <si>
    <t>18,67</t>
  </si>
  <si>
    <t>"P3c - Keramická dlažba 60x60</t>
  </si>
  <si>
    <t>17,88 "1.31</t>
  </si>
  <si>
    <t>6,43 "1.32</t>
  </si>
  <si>
    <t>1,86 "1.33</t>
  </si>
  <si>
    <t>1,15 "1.34</t>
  </si>
  <si>
    <t>4,41 "1.82</t>
  </si>
  <si>
    <t>3,2 "1.83</t>
  </si>
  <si>
    <t>8,22 "1.84</t>
  </si>
  <si>
    <t>"P3d - Keramická dlažba 60x60</t>
  </si>
  <si>
    <t>23,67 "1.69</t>
  </si>
  <si>
    <t>"P5a - Keramická dlažba 20x20 - protišmyková</t>
  </si>
  <si>
    <t>12,0 "1.23</t>
  </si>
  <si>
    <t>8,3 "1.24</t>
  </si>
  <si>
    <t>52,5 "1.25</t>
  </si>
  <si>
    <t>16,84 "1.26</t>
  </si>
  <si>
    <t>12,18 "1.27</t>
  </si>
  <si>
    <t>21,15 "1.28</t>
  </si>
  <si>
    <t>19,6 "1.30</t>
  </si>
  <si>
    <t>8,35 "1.35</t>
  </si>
  <si>
    <t>14,5 "1.36</t>
  </si>
  <si>
    <t>4,38 "1.37</t>
  </si>
  <si>
    <t xml:space="preserve">5,28 "1.38 </t>
  </si>
  <si>
    <t>5,05 "1.38a</t>
  </si>
  <si>
    <t>14,8 "1.39</t>
  </si>
  <si>
    <t>4,1 "1.39a</t>
  </si>
  <si>
    <t>14,31 "1.40</t>
  </si>
  <si>
    <t>5,95 "1.41</t>
  </si>
  <si>
    <t>6,33 "1.42</t>
  </si>
  <si>
    <t>4,83 "1.43</t>
  </si>
  <si>
    <t>4,23 "1.44</t>
  </si>
  <si>
    <t>7,72 "1.45</t>
  </si>
  <si>
    <t>1,95 "1.46</t>
  </si>
  <si>
    <t>18,17 "1.47</t>
  </si>
  <si>
    <t>9,55 "1.48</t>
  </si>
  <si>
    <t>9,03 "1.49</t>
  </si>
  <si>
    <t>8,45 "1.50</t>
  </si>
  <si>
    <t>7,24 "1.51</t>
  </si>
  <si>
    <t>15,92 "1.53</t>
  </si>
  <si>
    <t>11,91 "1.76</t>
  </si>
  <si>
    <t>24,06 "1.77</t>
  </si>
  <si>
    <t>18,59 "1.78</t>
  </si>
  <si>
    <t>16,37 "1.79</t>
  </si>
  <si>
    <t>24,51 "1.80</t>
  </si>
  <si>
    <t>16,42 "1.29</t>
  </si>
  <si>
    <t>0,98"rampa 1.87-N8</t>
  </si>
  <si>
    <t xml:space="preserve">"P2f - nové vyr.schodisko </t>
  </si>
  <si>
    <t>1,43 "1.29</t>
  </si>
  <si>
    <t>1,7 "1.54</t>
  </si>
  <si>
    <t>3,28"1.85/1.87</t>
  </si>
  <si>
    <t>1,86 "1.40</t>
  </si>
  <si>
    <t>2,46 "1,30</t>
  </si>
  <si>
    <t>"P4</t>
  </si>
  <si>
    <t>7,45 "1.59</t>
  </si>
  <si>
    <t>16,3 "1.60</t>
  </si>
  <si>
    <t>15,96 "1.61</t>
  </si>
  <si>
    <t>30,27 "1.62</t>
  </si>
  <si>
    <t>15,94 "1.63</t>
  </si>
  <si>
    <t>11,33 "1.64</t>
  </si>
  <si>
    <t>51,54 "1.08</t>
  </si>
  <si>
    <t>49,23 "1.09</t>
  </si>
  <si>
    <t>12,59 "1.12</t>
  </si>
  <si>
    <t>28,65 "1.13</t>
  </si>
  <si>
    <t>15,18 "1.97</t>
  </si>
  <si>
    <t>29,13 "1.98</t>
  </si>
  <si>
    <t>12,4 "1.110</t>
  </si>
  <si>
    <t>18,03 "1.93</t>
  </si>
  <si>
    <t>13,51 "1.94</t>
  </si>
  <si>
    <t>69,84 "1.96</t>
  </si>
  <si>
    <t>31,24 "1.101</t>
  </si>
  <si>
    <t>22,92 "1.102</t>
  </si>
  <si>
    <t>35,54 "1.106</t>
  </si>
  <si>
    <t>15,3 "1.91</t>
  </si>
  <si>
    <t>11,53 "1.92</t>
  </si>
  <si>
    <t xml:space="preserve">"1.65 - E1 zámková dlažba </t>
  </si>
  <si>
    <t xml:space="preserve">"E2 - čadičové kocky - navrhovaná odstavná plocha pre zásobovanie kuchyne </t>
  </si>
  <si>
    <t>300</t>
  </si>
  <si>
    <t>D1</t>
  </si>
  <si>
    <t>302</t>
  </si>
  <si>
    <t>304</t>
  </si>
  <si>
    <t>306</t>
  </si>
  <si>
    <t>308</t>
  </si>
  <si>
    <t>310</t>
  </si>
  <si>
    <t>312</t>
  </si>
  <si>
    <t>314</t>
  </si>
  <si>
    <t>316</t>
  </si>
  <si>
    <t>318</t>
  </si>
  <si>
    <t>320</t>
  </si>
  <si>
    <t>322</t>
  </si>
  <si>
    <t>324</t>
  </si>
  <si>
    <t>326</t>
  </si>
  <si>
    <t>328</t>
  </si>
  <si>
    <t>330</t>
  </si>
  <si>
    <t>332</t>
  </si>
  <si>
    <t>334</t>
  </si>
  <si>
    <t>336</t>
  </si>
  <si>
    <t>338</t>
  </si>
  <si>
    <t>340</t>
  </si>
  <si>
    <t>342</t>
  </si>
  <si>
    <t>344</t>
  </si>
  <si>
    <t>346</t>
  </si>
  <si>
    <t>348</t>
  </si>
  <si>
    <t>350</t>
  </si>
  <si>
    <t>352</t>
  </si>
  <si>
    <t>04 - Technológia kuchyňa</t>
  </si>
  <si>
    <t xml:space="preserve">D1 - </t>
  </si>
  <si>
    <t xml:space="preserve">    01 - 02 - SKLAD SUCHÝ</t>
  </si>
  <si>
    <t xml:space="preserve">    03 - 04 - SKLAD ODPADU_x000D_
</t>
  </si>
  <si>
    <t xml:space="preserve">    04 - 05 - SKLAD ZELENINY_x000D_
</t>
  </si>
  <si>
    <t xml:space="preserve">    05 - 06 - HRUBÁ PRÍP. ZEL.</t>
  </si>
  <si>
    <t xml:space="preserve">    06 - 07 - CHODBA</t>
  </si>
  <si>
    <t xml:space="preserve">    07 - 08 - SKLAD CHLAD. POTRAVÍN</t>
  </si>
  <si>
    <t xml:space="preserve">    08 - 11 - UPRATOVANIE</t>
  </si>
  <si>
    <t xml:space="preserve">    09 - 12 - VAJÍČKA</t>
  </si>
  <si>
    <t xml:space="preserve">    10 - 13 - SKLAD MLIEČ. VÝROBKOV</t>
  </si>
  <si>
    <t xml:space="preserve">    11 - 14 - UMÝV. PREPRAV. NÁDOB</t>
  </si>
  <si>
    <t xml:space="preserve">    12 - 15 - VÝDAJ JEDÁL NA ODDELENIA</t>
  </si>
  <si>
    <t xml:space="preserve">    13 - 16 - PRÍP. MASA</t>
  </si>
  <si>
    <t xml:space="preserve">    14 - 17 - MÚČNA KUCHYŇA</t>
  </si>
  <si>
    <t xml:space="preserve">    15 - 18 - HLAVNÁ KUCHYŇA</t>
  </si>
  <si>
    <t xml:space="preserve">    16 - 19 - UMÝV. KUCHYNSKÉHO RIADU</t>
  </si>
  <si>
    <t xml:space="preserve">    17 - 20 - UMÝV. STOLOVÉHO RIADU</t>
  </si>
  <si>
    <t>18 - 21 - JEDÁLEŇ</t>
  </si>
  <si>
    <t>02 - SKLAD SUCHÝ</t>
  </si>
  <si>
    <t>TECHKUCH001</t>
  </si>
  <si>
    <t>TECHKUCH002</t>
  </si>
  <si>
    <t>TECHKUCH003</t>
  </si>
  <si>
    <t>TECHKUCH004</t>
  </si>
  <si>
    <t>TECHKUCH005</t>
  </si>
  <si>
    <t>TECHKUCH006</t>
  </si>
  <si>
    <t>TECHKUCH007</t>
  </si>
  <si>
    <t>TECHKUCH008</t>
  </si>
  <si>
    <t>TECHKUCH009</t>
  </si>
  <si>
    <t>TECHKUCH010</t>
  </si>
  <si>
    <t>TECHKUCH011</t>
  </si>
  <si>
    <t>TECHKUCH012</t>
  </si>
  <si>
    <t>3-STRANNÝ RÁM KU STOLU</t>
  </si>
  <si>
    <t>TECHKUCH013</t>
  </si>
  <si>
    <t>STOJÁNKOVÁ VODOVODNÁ BATÉRIA PROFI SO SPRCHOU</t>
  </si>
  <si>
    <t>TECHKUCH014</t>
  </si>
  <si>
    <t>VÁKUOVÁ BALIČKA POJAZDNÁ</t>
  </si>
  <si>
    <t>TECHKUCH015</t>
  </si>
  <si>
    <t>TECHKUCH016</t>
  </si>
  <si>
    <t>SPODNÁ POLICA K STOLU</t>
  </si>
  <si>
    <t>TECHKUCH017</t>
  </si>
  <si>
    <t>TECHKUCH018</t>
  </si>
  <si>
    <t>VOZÍK REGÁLOVÝ NA 17 NÁDOB 530X400MM</t>
  </si>
  <si>
    <t>TECHKUCH019</t>
  </si>
  <si>
    <t>TECHKUCH020</t>
  </si>
  <si>
    <t>TECHKUCH021</t>
  </si>
  <si>
    <t>KRÁJAČ CHLEBA</t>
  </si>
  <si>
    <t>TECHKUCH022</t>
  </si>
  <si>
    <t>CHLAD/MRAZ. MIESTNOSŤ</t>
  </si>
  <si>
    <t>TECHKUCH025</t>
  </si>
  <si>
    <t>TECHKUCH026</t>
  </si>
  <si>
    <t>TECHKUCH027</t>
  </si>
  <si>
    <t>TECHKUCH028</t>
  </si>
  <si>
    <t>TECHKUCH029</t>
  </si>
  <si>
    <t>TECHKUCH030</t>
  </si>
  <si>
    <t>PODLAH.VPUSŤ+ROŠT, BOČNÍ ODPAD, 300X300</t>
  </si>
  <si>
    <t>TECHKUCH031</t>
  </si>
  <si>
    <t xml:space="preserve">04 - SKLAD ODPADU_x000D_
</t>
  </si>
  <si>
    <t>TECHKUCH034</t>
  </si>
  <si>
    <t>TECHKUCH035</t>
  </si>
  <si>
    <t>TECHKUCH036</t>
  </si>
  <si>
    <t>TECHKUCH037</t>
  </si>
  <si>
    <t xml:space="preserve">05 - SKLAD ZELENINY_x000D_
</t>
  </si>
  <si>
    <t>TECHKUCH038</t>
  </si>
  <si>
    <t>06 - HRUBÁ PRÍP. ZEL.</t>
  </si>
  <si>
    <t>TECHKUCH039</t>
  </si>
  <si>
    <t>TECHKUCH040</t>
  </si>
  <si>
    <t>TECHKUCH041</t>
  </si>
  <si>
    <t>TECHKUCH042</t>
  </si>
  <si>
    <t>TECHKUCH043</t>
  </si>
  <si>
    <t>TECHKUCH044</t>
  </si>
  <si>
    <t>TECHKUCH045</t>
  </si>
  <si>
    <t>TECHKUCH046</t>
  </si>
  <si>
    <t>TECHKUCH047</t>
  </si>
  <si>
    <t>TECHKUCH048</t>
  </si>
  <si>
    <t>TECHKUCH049</t>
  </si>
  <si>
    <t>TECHKUCH050</t>
  </si>
  <si>
    <t>TECHKUCH051</t>
  </si>
  <si>
    <t>TECHKUCH052</t>
  </si>
  <si>
    <t>07 - CHODBA</t>
  </si>
  <si>
    <t>TECHKUCH053</t>
  </si>
  <si>
    <t>TECHKUCH054</t>
  </si>
  <si>
    <t>TECHKUCH055</t>
  </si>
  <si>
    <t>08 - SKLAD CHLAD. POTRAVÍN</t>
  </si>
  <si>
    <t>TECHKUCH056</t>
  </si>
  <si>
    <t>TECHKUCH058</t>
  </si>
  <si>
    <t>TECHKUCH059</t>
  </si>
  <si>
    <t>TECHKUCH060</t>
  </si>
  <si>
    <t>TECHKUCH061</t>
  </si>
  <si>
    <t>TECHKUCH062</t>
  </si>
  <si>
    <t>TECHKUCH063</t>
  </si>
  <si>
    <t>TECHKUCH064</t>
  </si>
  <si>
    <t>11 - UPRATOVANIE</t>
  </si>
  <si>
    <t>TECHKUCH065</t>
  </si>
  <si>
    <t>TECHKUCH066</t>
  </si>
  <si>
    <t>TECHKUCH067</t>
  </si>
  <si>
    <t>12 - VAJÍČKA</t>
  </si>
  <si>
    <t>TECHKUCH068</t>
  </si>
  <si>
    <t>TECHKUCH069</t>
  </si>
  <si>
    <t>TECHKUCH070</t>
  </si>
  <si>
    <t>TECHKUCH071</t>
  </si>
  <si>
    <t>TECHKUCH072</t>
  </si>
  <si>
    <t>TECHKUCH073</t>
  </si>
  <si>
    <t>STOJÁNKOVÁ VODOVODNÁ BATÉRIA PROFI</t>
  </si>
  <si>
    <t>TECHKUCH074</t>
  </si>
  <si>
    <t>TECHKUCH075</t>
  </si>
  <si>
    <t>13 - SKLAD MLIEČ. VÝROBKOV</t>
  </si>
  <si>
    <t>TECHKUCH077</t>
  </si>
  <si>
    <t>TECHKUCH078</t>
  </si>
  <si>
    <t>14 - UMÝV. PREPRAV. NÁDOB</t>
  </si>
  <si>
    <t>TECHKUCH079</t>
  </si>
  <si>
    <t>TECHKUCH080</t>
  </si>
  <si>
    <t>TECHKUCH081</t>
  </si>
  <si>
    <t>TECHKUCH082</t>
  </si>
  <si>
    <t>TECHKUCH083</t>
  </si>
  <si>
    <t>TECHKUCH084</t>
  </si>
  <si>
    <t>15 - VÝDAJ JEDÁL NA ODDELENIA</t>
  </si>
  <si>
    <t>TECHKUCH085</t>
  </si>
  <si>
    <t>TECHKUCH086</t>
  </si>
  <si>
    <t>TECHKUCH087</t>
  </si>
  <si>
    <t>TECHKUCH088</t>
  </si>
  <si>
    <t>ZÁSUVY NA KOŠE S ČISTÝMI POHÁRMI</t>
  </si>
  <si>
    <t>TECHKUCH089</t>
  </si>
  <si>
    <t>NEREZOVÁ ZÁSUVKA DO VOZÍKA</t>
  </si>
  <si>
    <t>16 - PRÍP. MASA</t>
  </si>
  <si>
    <t>TECHKUCH090</t>
  </si>
  <si>
    <t>TECHKUCH091</t>
  </si>
  <si>
    <t>TECHKUCH092</t>
  </si>
  <si>
    <t>TECHKUCH093</t>
  </si>
  <si>
    <t>NEREZOVÝ POJAZDNÝ PODSTAVEC KU KUTRU</t>
  </si>
  <si>
    <t>TECHKUCH094</t>
  </si>
  <si>
    <t>TECHKUCH095</t>
  </si>
  <si>
    <t>TECHKUCH096</t>
  </si>
  <si>
    <t>TECHKUCH097</t>
  </si>
  <si>
    <t>TECHKUCH098</t>
  </si>
  <si>
    <t>TECHKUCH099</t>
  </si>
  <si>
    <t>TECHKUCH100</t>
  </si>
  <si>
    <t>TECHKUCH101</t>
  </si>
  <si>
    <t>TECHKUCH102</t>
  </si>
  <si>
    <t>17 - MÚČNA KUCHYŇA</t>
  </si>
  <si>
    <t>TECHKUCH103</t>
  </si>
  <si>
    <t>TECHKUCH104</t>
  </si>
  <si>
    <t>TECHKUCH105</t>
  </si>
  <si>
    <t>TECHKUCH106</t>
  </si>
  <si>
    <t>TECHKUCH107</t>
  </si>
  <si>
    <t>TECHKUCH108</t>
  </si>
  <si>
    <t>TECHKUCH109</t>
  </si>
  <si>
    <t>TECHKUCH110</t>
  </si>
  <si>
    <t>TECHKUCH111</t>
  </si>
  <si>
    <t>TECHKUCH112</t>
  </si>
  <si>
    <t>TECHKUCH115</t>
  </si>
  <si>
    <t>TECHKUCH116</t>
  </si>
  <si>
    <t>TECHKUCH117</t>
  </si>
  <si>
    <t>TECHKUCH118</t>
  </si>
  <si>
    <t>TECHKUCH119</t>
  </si>
  <si>
    <t>TECHKUCH120</t>
  </si>
  <si>
    <t>TECHKUCH121</t>
  </si>
  <si>
    <t>TECHKUCH123</t>
  </si>
  <si>
    <t>TECHKUCH124</t>
  </si>
  <si>
    <t>TECHKUCH125</t>
  </si>
  <si>
    <t>18 - HLAVNÁ KUCHYŇA</t>
  </si>
  <si>
    <t>TECHKUCH126</t>
  </si>
  <si>
    <t>TECHKUCH127</t>
  </si>
  <si>
    <t>TECHKUCH128</t>
  </si>
  <si>
    <t>TECHKUCH129</t>
  </si>
  <si>
    <t>TECHKUCH130</t>
  </si>
  <si>
    <t>TECHKUCH132</t>
  </si>
  <si>
    <t>TECHKUCH133</t>
  </si>
  <si>
    <t>PODSTAVEC KU KONVEKTOMATU SO ZÁSUVMI NA PLECHY</t>
  </si>
  <si>
    <t>ZADNÝ LÍMEC</t>
  </si>
  <si>
    <t>AUTOMATICKÉ NAPÚŠŤANIE VODY S MERADLOM</t>
  </si>
  <si>
    <t>VYŤAHOVACIA SAMONAVÍJACIA SPRCHA INTEGROVANÁ</t>
  </si>
  <si>
    <t>OHREVNÝ VOZÍK NA 3 SAMOSTATNÉ GN1/1 NA OHREV JEDÁL</t>
  </si>
  <si>
    <t>PLYNOVÁ VARNÁ STOLIČKA</t>
  </si>
  <si>
    <t>PODLAH.VPUSŤ+ROŠT, BOČNÍ ODPAD, 400X1850</t>
  </si>
  <si>
    <t>PODLAH.VPUSŤ+ROŠT, SPODNÍ ODPAD, 400X950</t>
  </si>
  <si>
    <t>19 - UMÝV. KUCHYNSKÉHO RIADU</t>
  </si>
  <si>
    <t>354</t>
  </si>
  <si>
    <t>356</t>
  </si>
  <si>
    <t>358</t>
  </si>
  <si>
    <t>360</t>
  </si>
  <si>
    <t>362</t>
  </si>
  <si>
    <t>364</t>
  </si>
  <si>
    <t>366</t>
  </si>
  <si>
    <t>368</t>
  </si>
  <si>
    <t>370</t>
  </si>
  <si>
    <t>20 - UMÝV. STOLOVÉHO RIADU</t>
  </si>
  <si>
    <t>372</t>
  </si>
  <si>
    <t>374</t>
  </si>
  <si>
    <t>376</t>
  </si>
  <si>
    <t>378</t>
  </si>
  <si>
    <t>380</t>
  </si>
  <si>
    <t>382</t>
  </si>
  <si>
    <t>384</t>
  </si>
  <si>
    <t>386</t>
  </si>
  <si>
    <t>388</t>
  </si>
  <si>
    <t>390</t>
  </si>
  <si>
    <t>392</t>
  </si>
  <si>
    <t>21 - JEDÁLEŇ</t>
  </si>
  <si>
    <t>394</t>
  </si>
  <si>
    <t>Poznámka k položke:_x000D_
Doprava a montáž_x000D_
Spolu bez DPH</t>
  </si>
  <si>
    <t>400</t>
  </si>
  <si>
    <t>ZOZNAM FIGÚR</t>
  </si>
  <si>
    <t>Výmera</t>
  </si>
  <si>
    <t>Použitie figúry:</t>
  </si>
  <si>
    <t>TECHKUCH011.1</t>
  </si>
  <si>
    <t>TECHKUCH011.2</t>
  </si>
  <si>
    <t>TECHKUCH013.1</t>
  </si>
  <si>
    <t>TECHKUCH013.2</t>
  </si>
  <si>
    <t>TECHKUCH021.1</t>
  </si>
  <si>
    <t>TECHKUCH021.2</t>
  </si>
  <si>
    <t>TECHKUCH023</t>
  </si>
  <si>
    <t>TECHKUCH024</t>
  </si>
  <si>
    <t>TECHKUCH031.1</t>
  </si>
  <si>
    <t>TECHKUCH032</t>
  </si>
  <si>
    <t>TECHKUCH033</t>
  </si>
  <si>
    <t>TECHKUCH033.1</t>
  </si>
  <si>
    <t>TECHKUCH034.1</t>
  </si>
  <si>
    <t>TECHKUCH035.1</t>
  </si>
  <si>
    <t>TECHKUCH035.2</t>
  </si>
  <si>
    <t>TECHKUCH041.1</t>
  </si>
  <si>
    <t>TECHKUCH041.2</t>
  </si>
  <si>
    <t>TECHKUCH042.1</t>
  </si>
  <si>
    <t>TECHKUCH042.2</t>
  </si>
  <si>
    <t>TECHKUCH043.1</t>
  </si>
  <si>
    <t>TECHKUCH043.2</t>
  </si>
  <si>
    <t>TECHKUCH049.1</t>
  </si>
  <si>
    <t>TECHKUCH049.2</t>
  </si>
  <si>
    <t>TECHKUCH049.3</t>
  </si>
  <si>
    <t>TECHKUCH052.1</t>
  </si>
  <si>
    <t>TECHKUCH052.2</t>
  </si>
  <si>
    <t>TECHKUCH055.1</t>
  </si>
  <si>
    <t>TECHKUCH055.2</t>
  </si>
  <si>
    <t>TECHKUCH058.1</t>
  </si>
  <si>
    <t>TECHKUCH058.2</t>
  </si>
  <si>
    <t>TECHKUCH058.3</t>
  </si>
  <si>
    <t>TECHKUCH058.4</t>
  </si>
  <si>
    <t>TECHKUCH061.1</t>
  </si>
  <si>
    <t>TECHKUCH062.1</t>
  </si>
  <si>
    <t>TECHKUCH062.2</t>
  </si>
  <si>
    <t>TECHKUCH062.3</t>
  </si>
  <si>
    <t>TECHKUCH063.1</t>
  </si>
  <si>
    <t>TECHKUCH163.2</t>
  </si>
  <si>
    <t>TECHKUCH068.1</t>
  </si>
  <si>
    <t>TECHKUCH068.2</t>
  </si>
  <si>
    <t>TECHKUCH071.1</t>
  </si>
  <si>
    <t>TECHKUCH071.2</t>
  </si>
  <si>
    <t>TECHKUCH074.1</t>
  </si>
  <si>
    <t>TECHKUCH075.1</t>
  </si>
  <si>
    <t>TECHKUCH0.76</t>
  </si>
  <si>
    <t>TECHKUCH078.1</t>
  </si>
  <si>
    <t>TECHKUCH078.2</t>
  </si>
  <si>
    <t>TECHKUCH078.3</t>
  </si>
  <si>
    <t>TECHKUCH083.1</t>
  </si>
  <si>
    <t>TECHKUCH083.2</t>
  </si>
  <si>
    <t>TECHKUCH084.1</t>
  </si>
  <si>
    <t>TECHKUCH084.2</t>
  </si>
  <si>
    <t>TECHKUCH084.3</t>
  </si>
  <si>
    <t>TECHKUCH085.1</t>
  </si>
  <si>
    <t>TECHKUCH085.2</t>
  </si>
  <si>
    <t>TECHKUCH086.1</t>
  </si>
  <si>
    <t>TECHKUCH089.1</t>
  </si>
  <si>
    <t>TECHKUCH089.2</t>
  </si>
  <si>
    <t>TECHKUCH090.1</t>
  </si>
  <si>
    <t>TECHKUCH090.2</t>
  </si>
  <si>
    <t>TECHKUCH090.3</t>
  </si>
  <si>
    <t>TECHKUCH098.1</t>
  </si>
  <si>
    <t>TECHKUCH098.2</t>
  </si>
  <si>
    <t>TECHKUCH098.3</t>
  </si>
  <si>
    <t>TECHKUCH098.4</t>
  </si>
  <si>
    <t>TECHKUCH108.1</t>
  </si>
  <si>
    <t>TECHKUCH120.1</t>
  </si>
  <si>
    <t>TECHKUCH120.2</t>
  </si>
  <si>
    <t>TECHKUCH127.1</t>
  </si>
  <si>
    <t>TECHKUCH128.1</t>
  </si>
  <si>
    <t>03 - STUDENÁ KUCH. A PRÍP.ZEL.</t>
  </si>
  <si>
    <t xml:space="preserve">    02 - 03 - STUDENÁ KUCH. A PRÍP.ZEL.</t>
  </si>
  <si>
    <t>Požadované parametre</t>
  </si>
  <si>
    <t>Šírka
(mm)</t>
  </si>
  <si>
    <t>Výška
(mm)</t>
  </si>
  <si>
    <t>Hĺbka
(mm)</t>
  </si>
  <si>
    <t>Elektro príkon
(kW/1ks)</t>
  </si>
  <si>
    <t>Plyn príkon
(kW/1ks)</t>
  </si>
  <si>
    <t>Pre priame inštalácie. 
4 policová sada. 
Rebrované polyethylenové police . 
Hliníkové stojky a rámy políc. 
Výškovo nastaviteľné nohy. 
Police je možné umývať v umývačke riadu.</t>
  </si>
  <si>
    <t>Min.2000
Max.2070</t>
  </si>
  <si>
    <t>Min.1700</t>
  </si>
  <si>
    <t>Min.470
Max.500</t>
  </si>
  <si>
    <t>0.00</t>
  </si>
  <si>
    <t>Pre rohové inštalácie. 
4 policová sada. 
Rebrované polyethylenové police . 
Hliníkové stojky a rámy políc. 
Výškovo nastaviteľné nohy. 
Police je možné umývať v umývačke riadu.</t>
  </si>
  <si>
    <t>Min.1500
Max.1550</t>
  </si>
  <si>
    <t>Min.1750
Max.1800</t>
  </si>
  <si>
    <t>Min.2550
Max.2600</t>
  </si>
  <si>
    <t>Min.2700
Max.2740</t>
  </si>
  <si>
    <t>Min.2100
Max.2200</t>
  </si>
  <si>
    <t>Max.720</t>
  </si>
  <si>
    <t>Max.2150</t>
  </si>
  <si>
    <t>Max.870</t>
  </si>
  <si>
    <t>Max. 0.3</t>
  </si>
  <si>
    <t>Kolenové ovládanie
Vrátane batérie
1x drez lisovaný min. Ø340mm
Výška zadného lemu min.40mm
Štandardne dodávaný so sifónom a pripojovacou hadicou</t>
  </si>
  <si>
    <t>Min.230</t>
  </si>
  <si>
    <t xml:space="preserve">objem: min. 50 l až max. 100 l
nerezové prevedenie 
mobilná, uzatvárateľná s vekom
</t>
  </si>
  <si>
    <t>Max.500</t>
  </si>
  <si>
    <t>Max.800</t>
  </si>
  <si>
    <t>Konštrukcia z nerez ocele AISI304. 
Drez s objemom min. 100 l, 
vr. odpadu s uzatváracím ventilom. 
4 otočné kolieska (z toho 2 s brzdou) s priem. Min. 125 mm.
Rozmer drezu min. 700x550x350 mm.</t>
  </si>
  <si>
    <t>Max.700</t>
  </si>
  <si>
    <t>Materiál pracovnej dosky nerez oceľ AISI304 hrúbky min. 1,2mm, vystužená LDTD.
Pracovná doska s prelisom.
hrúbka pracovnej dosky min. 40mm
výška zadného lemu min. 40mm
Police, výstuhy, dvere, zásuvky, krytovanie nerez AISI430 hrúbky min. 0,8mm.
Nohy stola z profilov min. 40x40x1,2mm.
2x drez lisovaný min. 500x300x300mm - vľavo
otvor na batériu
Bez spodnej police
Výškovo nastaviteľné nohy</t>
  </si>
  <si>
    <t>1600</t>
  </si>
  <si>
    <t>700</t>
  </si>
  <si>
    <t>Chladiaca skriňa s plnými dverami, vnútorná a vonkajšia konštrukcia z nerezovej ocele AISI 304. 
Digitálny ovládací panel s teplotným displejom. Ovládanie plne v súlade s HACCP vrátane alarmov. 
Na mieste zameniteľné pánty dverí, zámok dverí a mikrospínač na vypnutie ventilátora pri otvorení dverí. 
Vstavaná chladiaca jednotka. 
nútená cirkulácia vzduchu.
vnútorné osvetlenie.
automatické odmrazovanie s následným odparením kondenzátu. 
Prevádzková teplota: od max. -2 do min. +10°C. 
Pre okolitú teplotu do min. +40 °C.  
Chladivo v chladiacom okruhu: R290.
Vnútorný rozmer prispôsobený GN2/1
Čistý objem chladiaceho priestoru min. 480 l 
Energetická trieda min. C alebo lepšia.</t>
  </si>
  <si>
    <t>Chladiaca skriňa s plnými dverami, 
vnútorná a vonkajšia konštrukcia z nerezovej ocele AISI 304. 
Digitálny ovládací panel s teplotným displejom. Ovládanie plne v súlade s HACCP vrátane alarmov. 
Na mieste zameniteľné pánty dverí, zámok dverí a mikrospínač na vypnutie ventilátora pri otvorení dverí. 
Vstavaná chladiaca jednotka. 
nútená cirkulácia vzduchu.
vnútorné osvetlenie.
automatické odmrazovanie s následným odparením kondenzátu. 
Prevádzková teplota: od max. -2 do min. +10°C. 
Pre okolitú teplotu do min. +40 °C.  
Chladivo v chladiacom okruhu: R290.
Vnútorný rozmer prispôsobený GN2/1
Čistý objem chladiaceho priestoru min. 480 l 
Energetická trieda min. C alebo lepšia.</t>
  </si>
  <si>
    <t>Sprcha tlaková na riad s miešacou batériou + otočné ramienko.
Jedootvorová zo stola
Uchytenie do steny
nerezová tlaková hadica
vyrovnávacia pružina
tlaková sprcha s pákovým ovládačom
spätné klapky
pripojovacie hadice 1/2"</t>
  </si>
  <si>
    <t>Max.250</t>
  </si>
  <si>
    <t>Max.1500</t>
  </si>
  <si>
    <t>Max.450</t>
  </si>
  <si>
    <t>S dvoma zváracími lištami (vľavo/vpravo)
Dvojitý zvar sáčkov 
Plne farebný ovládací panel
Min. 12 prednastavených programov
Rozmer komory min. 500 x min. 500 x min.200 mm
Výkon vákuovej pumpy min. 60m3/hod.
Dĺžka zváracích líšt min. 500mm
Soft Air funkcia pre ochranu produktu a vákuového vrecka.
Dodávané s dvoma vkladacími doskami pre rýchlejší cyklus a dobré umiestnenie produktu</t>
  </si>
  <si>
    <t>Max.750</t>
  </si>
  <si>
    <t>Min.950</t>
  </si>
  <si>
    <t>Max. 2.0</t>
  </si>
  <si>
    <t>Materiál pracovnej dosky nerez oceľ AISI304 hrúbky min. 0,8mm, vystužená LDTD.
hrúbka pracovnej dosky min. 40mm
výška zadného lemu min. 40mm
Police, výstuhy, dvere, zásuvky, krytovanie nerez AISI430 hrúbky min. 0,8mm.
Nohy stola z profilov min. 40x40x1,2mm.
1x spodná polica 
Výškovo nastaviteľné nohy</t>
  </si>
  <si>
    <t>Zásuvka s bočným krytovaním pod stôl, s plnovýsuvom a tlmením.
Rozmer pre uloženie GN1/1.
Nosnosť min. 20kg</t>
  </si>
  <si>
    <t>Min.400</t>
  </si>
  <si>
    <t>Min.150</t>
  </si>
  <si>
    <t>Max.650</t>
  </si>
  <si>
    <t>Konštrukcia z nerez ocele AISI304. 
Rám zo zváraných profilov o priereze min. 25x25mm. Vodiace lišty s poschodiami po min.75mm, v tvare "C" zamedzujúce naklopeniu nádoby pri zakladaní, so zvýšením na koncoch. 
Vhodné pre nádoby 530X400 aj GN1/1. 
4 otočné kolieska (z toho 2 s brzdou) o priem. Min. 125mm s plastovými nárazníkmi.</t>
  </si>
  <si>
    <t>Max.1700</t>
  </si>
  <si>
    <t>Materiál nerezová oceľ AISI 430
2x posuvné dvere
Polica je výškovo nastaviteľná
So zadným krytovaním
Maximálna nosnosť police min. 25kg pri rovnomernom zaťažení.
Konzola na uchytenie do steny</t>
  </si>
  <si>
    <t>1200</t>
  </si>
  <si>
    <t>Max.120</t>
  </si>
  <si>
    <t>Max.400</t>
  </si>
  <si>
    <t>Do stroja je možné vložiť bochník či veku s maximálnou dĺžkou min. 400 mm a výškou min. 120 mm. 
Pečivo so šikmým sklzom posúva samo. 
Hrúbka krajca je 13 mm.
Súčasťou krájača je aj STOP tlačidlo, v prípade nutnosti zastaví chod krájania. 
Stroj je vybavený bezpečnostným krytom a poistkou.
Vrátane nerezového podstavca.</t>
  </si>
  <si>
    <t>Min.900
Max.1200</t>
  </si>
  <si>
    <t>Max. 1.0</t>
  </si>
  <si>
    <t>Konštrukcia z hliníkovej zliatiny s leštenou povrchovou úpravou, vysoký hygienický štandard a ľahké čistenie. Tvarovaný nôž s pevným krytom noža. Integrovaný ostrič noža. 
Ľahko demontovateľný kryt noža. 
Výkonný samochladený motor. 
Pohon remeňom. 
Otočný gombík na presné nastavenie sily plátku. 
IP42 ochrana proti striekajúcej vode. 
Priemer noža min. 300mm.
Nastavenie plátkov od 0 do min. 14mm.
Možnosť krájania surovniny priemeru min. 210mm</t>
  </si>
  <si>
    <t>Max.600</t>
  </si>
  <si>
    <t>1550</t>
  </si>
  <si>
    <t>Max.2.5</t>
  </si>
  <si>
    <t>Max.1000</t>
  </si>
  <si>
    <t>Max.880</t>
  </si>
  <si>
    <t>NIEJE PREDMETOM DODANIA.
DODÁVA ZTI.</t>
  </si>
  <si>
    <t>Max.550</t>
  </si>
  <si>
    <t>Nerezový
So záchytným filtrom a policou</t>
  </si>
  <si>
    <t>Materiál pracovnej dosky nerez oceľ AISI304 hrúbky min. 1,2mm, vystužená LDTD.
Pracovná doska s prelisom.
hrúbka pracovnej dosky min. 40mm
výška zadného lemu min. 40mm
Police, výstuhy, dvere, zásuvky, krytovanie nerez AISI430 hrúbky min. 0,8mm.
Nohy stola z profilov min. 40x40x1,2mm.
1x drez lisovaný min. 500x500x300mm 
predné a bočné krytovanie na výšku drezu
otvor na batériu
Výškovo nastaviteľné nohy</t>
  </si>
  <si>
    <t>1500</t>
  </si>
  <si>
    <t>Materiál pracovnej dosky nerez oceľ AISI304 hrúbky min. 0,8mm, vystužená LDTD.
hrúbka pracovnej dosky min. 40mm
výška zadného a ľavého lemu min. 40mm
Police, výstuhy, dvere, zásuvky, krytovanie nerez AISI430 hrúbky min. 0,8mm.
Nohy stola z profilov min. 40x40x1,2mm.
Bez spodnej police
Výškovo nastaviteľné nohy</t>
  </si>
  <si>
    <t>1400</t>
  </si>
  <si>
    <t>Materiál nerezová oceľ AISI 430
Bez dvierok
Polica je výškovo nastaviteľná
So zadným krytovaním
Maximálna nosnosť police min. 25kg pri rovnomernom zaťažení.
Konzola na uchytenie do steny</t>
  </si>
  <si>
    <t>PIR izolačný panel hr. Min. 60 mm RAL 9002
Bez podlahovej izolácie
Montážne lišty – plechové – kompletné vonkajšie olištovanie
Montážne lišty – plastové – kompletné vnútorné olištovanie
Dvere 800 / 1900 otočné s obložkou 
Základné osvetlenie boxu LED
Chladiaca jednotka umiestnená v exteriéri vo vzdialenosti do 20m
Rozvody chladiva a kompletná elektroinštalácia</t>
  </si>
  <si>
    <t>Police, výstuhy, dvere, krytovanie nerez AISI430 hrúbky min. 0,8mm.
Min. 2x posuvné dvere
4x polica
Zadné a bočné krytovanie
Nohy skrine z profilov min. 40x40x1,2mm.
Nosnosť políc min. 80kg
Výškovo nastaviteľné nohy</t>
  </si>
  <si>
    <t>2000</t>
  </si>
  <si>
    <t>PIR izolačný panel hr. Min. 100 mm RAL 9002
Bez podlahovej izolácie
Montážne lišty – plechové – kompletné vonkajšie olištovanie
Montážne lišty – plastové – kompletné vnútorné olištovanie
Dvere 800 / 1900 otočné s obložkou a ohrevom
Antikorový prah
Protišmyková podlahová doska
Pretlaková klapka s ohrevom
Základné osvetlenie boxu LED
Mraziaca jednotka umiestnená v exteriéri vo vzdialenosti do 20m
Rozvody chladiva a kompletná elektroinštalácia</t>
  </si>
  <si>
    <t>2200</t>
  </si>
  <si>
    <t>Max.5.0</t>
  </si>
  <si>
    <t>3380</t>
  </si>
  <si>
    <t>1x drez lisovaný min. 400x400x250mm s roštom. 
1x drez lisovaný min. 300x240x150mm. 
Predné a bočné krytovanie. 
Páková batéria.  Materiál nerez. 
Nosnosť do 100kg pri rovnomernom zaťažení. 
Výškovo nastaviteľné nožičky.</t>
  </si>
  <si>
    <t>500</t>
  </si>
  <si>
    <t>Min.900
Max.1000</t>
  </si>
  <si>
    <t>Materiál pracovnej dosky nerez oceľ AISI304 hrúbky min. 1,2mm, vystužená LDTD.
Pracovná doska s prelisom.
hrúbka pracovnej dosky min. 40mm
výška zadného a ľavého lemu min. 40mm
Police, výstuhy, dvere, zásuvky, krytovanie nerez AISI430 hrúbky min. 0,8mm.
Nohy stola z profilov min. 40x40x1,2mm.
1x drez lisovaný min. 400x400x250mm 
otvor na batériu
Výškovo nastaviteľné nohy</t>
  </si>
  <si>
    <t xml:space="preserve">batéria páková jednootvorová zo stola
Dĺžka ramienka min. 250 mm </t>
  </si>
  <si>
    <t>Max.100</t>
  </si>
  <si>
    <t>Max.350</t>
  </si>
  <si>
    <t>Konštrukcia z nerez ocele AISI304. 
Rám zo zváraných profilov s priem. Min. 25 mm. 
Police privarené k rámu.
4 otočné kolieska (z toho 2 s brzdou) o priem.min. 125 mm s plastovými nárazníkmi. 
Rozmer políc min. 900x600 mm. 
Max.celková nosnosť: min. 100 kg rovnomerne rozložené.</t>
  </si>
  <si>
    <t>Min.950
 Max.1000</t>
  </si>
  <si>
    <t>Min.800
Max.950</t>
  </si>
  <si>
    <t>Min.650
Max.700</t>
  </si>
  <si>
    <t>Umývačka prevádzkového riadu s predným plnením. Aktívna redukcia pary. Výklopné dvere pre ľahšiu obsluhu a následné čistenie stroja. Sklopenie dverí do kolmej polohy pre ľahší prístup do komory kvôli lepšiemu čisteniu. Funkcia umývania silne znečisteného (z pečenia napríklad v konvektomate) riadu bez ručného pred umývania a namáčania, výsledkom umývania je vizuálne a hygienicky čistý prevádzkový riad pre bezpečné použitie v kuchyni. Dodatočný umývací systém pre zapečené plechy napr. ekologickými vo vode odbúrateľnými umývacími granulami, alebo vysokotlakovým umývaním o min. tlaku 14 Bar.
Referenčná kapacita minimálne 7 GN1/1-65, alebo 3GN1/1200 a 3GN1/1 65 na jeden umývací cyklus. Hodinový umývací referenčný výkon minimálne 165 GN1/1-65/hodina . Najdlhší umývací čas max 340 s vrátane záverečného oplachu. Príslušenstvo na umývanie hrncov, panvíc, naberačiek, metiel, tácok, vík gastronádob, gastronádob veľkostí GN 1/1 - GN 1/9.
Atmosférický izolovaný boiler v kombinácii s oplachovým čerpadlom, spustenie oplachu viazané na dosiahnutie správnej oplachovej teploty v boilere.
Elektronický ovládací panel, minimálne 6 umývacích programov na umývanie prevádzkového riadu a min. 6 programu na umývanie stolného riadu
Elektronický ovládací panel v min. výške 1300 mm.
Zber dát HACCP .
Všetky hlavné vnútorné komponenty ako aj vonkajšie panely vyrobené z ušľachtilej nerez ocele AISI 304, umývacia nádrž vyrobená z ušľachtilej nerez ocele AISI 304.
Spotreba vody na 1 umývací cyklus maximálne 6 l vrátane spotreby v pred umývacom dreze.
Ochrana proti vode IPX5.
Maximálna požiadavka na VZT max. 200 m3/hod
Maximálne vysálané latentné teplo max. 0,9 kW. Doložiť potvrdenie výrobcom alebo dovozcom
Spotreba el. energie na najdlhší umývací cyklus max. 0,50 kWh. Doložiť potvrdenie výrobcom , alebo dovozcom zariadenia
Možnosť pripojenia do optimalizácie energie podľa DIN 18875.</t>
  </si>
  <si>
    <t>Max.1050</t>
  </si>
  <si>
    <t>Max.2100</t>
  </si>
  <si>
    <t>Max.1100</t>
  </si>
  <si>
    <t>Min. 9.0
Max. 12.0</t>
  </si>
  <si>
    <t>Materiál pracovnej dosky nerez oceľ AISI304 hrúbky min. 1,2mm, vystužená LDTD.
Pracovná doska s prelisom.
hrúbka pracovnej dosky min. 40mm
výška zadného lemu min. 40mm
Police, výstuhy, dvere, zásuvky, krytovanie nerez AISI430 hrúbky min. 0,8mm.
Nohy stola z profilov min. 40x40x1,2mm.
1x drez lisovaný min. 600x500x300mm 
predné a bočné krytovanie na výšku drezu
otvor na batériu
Výškovo nastaviteľné nohy</t>
  </si>
  <si>
    <t>Kávovar na filtrovanú kávu so samostatným výpustom horúcej vody. 
Nástenná verzia obsahuje kávovar s konzolou na uchytenie na stenu a dva termosy s objemom min. 20 l.
Hodinový výkon: min. 80 l
Hodinový výkon horúcej vody: min. 20 l
Kapacita termosu : min. 20 l
Pripojenie na vodu: áno</t>
  </si>
  <si>
    <t>Max.1300</t>
  </si>
  <si>
    <t>Max.13.0</t>
  </si>
  <si>
    <t>Na položenie plniaceho sa termosu</t>
  </si>
  <si>
    <t>577</t>
  </si>
  <si>
    <t>Na prepravu termosov</t>
  </si>
  <si>
    <t>615</t>
  </si>
  <si>
    <t>850</t>
  </si>
  <si>
    <t>Min.100</t>
  </si>
  <si>
    <t>505</t>
  </si>
  <si>
    <t>Min. 11,0 l nerezová misa s centrálnym hriadeľom a priehľadným vekom s vodotesným tesnením a plniacim otvorom. 
Variabilné nastavenie rýchlosti. 
Veko je vybavené bezpečnostným magnetickým spínačom. 
Nožový blok s nerezovými jemne zúbkovanými nožmi. 
Integrovaná ergonomická stierka.
Variabilné nastavenie rýchlosti: od max.300 až po min.3500 ot/min.</t>
  </si>
  <si>
    <t>Max. 2.8</t>
  </si>
  <si>
    <t>Celonerezový
4 kolieska, 2 brzdené
Rozmery prispôsobiť kutru</t>
  </si>
  <si>
    <t>Materiál nerezová oceľ AISI 430
3x konzola na stenu
Polica je výškovo nastaviteľná
Hrúbka police min.30mm
Maximálna nosnosť min. 25kg pri rovnomernom zaťažení.</t>
  </si>
  <si>
    <t>Pre inštaláciu na stenu.
Dĺžka hadice min.10m</t>
  </si>
  <si>
    <t>Max.2000</t>
  </si>
  <si>
    <t>objem kotlíka: min. 60 l
regulácia: variabilné nastavenie rýchlosti otáčok min. 10 rýchlosti. 
Otáčky od max.20 do min. 180 ot./min.
Elektronické ovládanie s časovačom
zdvíhanie kotlíka: motorické zdvíhanie kotlíka
bezpečnostné mikrospínače
Bezpečnostný kryt kotlíku s otvorom pre pridávanie surovín
Planétová prevodová skriňa
Bez výstupu na prídavné zariadenie
základné príslušenstvo:
-kotlík, hák, metla, miešač</t>
  </si>
  <si>
    <t>Max.2.0</t>
  </si>
  <si>
    <t>Materiál pracovnej dosky nerez oceľ AISI304 hrúbky min. 0,8mm, vystužená LDTD.
hrúbka pracovnej dosky min. 40mm
výška zadného a ľavého lemu min. 40mm
Police, výstuhy, dvere, zásuvky, krytovanie nerez AISI430 hrúbky min. 0,8mm.
Nohy stola z profilov min. 40x40x1,2mm.
1x spodná polica
Výškovo nastaviteľné nohy</t>
  </si>
  <si>
    <t>1300</t>
  </si>
  <si>
    <t>max.700</t>
  </si>
  <si>
    <t>Max. 0.6</t>
  </si>
  <si>
    <t>1800</t>
  </si>
  <si>
    <t>Materiál pracovnej dosky nerez oceľ AISI304 hrúbky min. 0,8mm, vystužená LDTD.
hrúbka pracovnej dosky min. 40mm
výška zadného a pravého lemu min. 40mm
Police, výstuhy, dvere, zásuvky, krytovanie nerez AISI430 hrúbky min. 0,8mm.
Nohy stola z profilov min. 40x40x1,2mm.
1x spodná polica
Výškovo nastaviteľné nohy</t>
  </si>
  <si>
    <t>Materiál pracovnej dosky nerez oceľ AISI304 hrúbky min. 0,8mm, vystužená LDTD.
hrúbka pracovnej dosky min. 40mm
výška zadného lemu min. 40mm
Police, výstuhy, dvere, zásuvky, krytovanie nerez AISI430 hrúbky min. 0,8mm.
Nohy stola z profilov min. 40x40x1,2mm.
1x spodná polica
Výškovo nastaviteľné nohy</t>
  </si>
  <si>
    <t>2x Brzdené a 2x nebrzdené
Priemer kolieska min. 125mm</t>
  </si>
  <si>
    <t>1700</t>
  </si>
  <si>
    <t>Materiál pracovnej dosky nerez oceľ AISI304 hrúbky min. 1,2mm, vystužená LDTD.
Pracovná doska s prelisom.
hrúbka pracovnej dosky min. 40mm
výška zadného lemu min. 40mm
Police, výstuhy, dvere, zásuvky, krytovanie nerez AISI430 hrúbky min. 0,8mm.
Nohy stola z profilov min. 40x40x1,2mm.
1x drez lisovaný min. 400x400x250mm 
otvor na batériu
Výškovo nastaviteľné nohy</t>
  </si>
  <si>
    <t>Pracovná doska a panely z nerezovej ocele AISI304, spodný vonkajší panel AISI304 alebo AISI430,zadný panel z AISI304 alebo pozinkovaný. 
Min.40mm hrubá pracovná doska vr. integrovaného zadného lemu min. 100 mm. 
2 sekcie: 1 plné dvere a 2x1/2 teleskopické zásuvky GN1/1-200. 
Vnútorná nútená cirkulácia vzduchu. 
Vstavaná chladiaca jednotka. 
Elektronické mikroprocesorové ovládanie s digitálnym teplotným displejom.
Automatické odmrazovanie s odparením kondenzátu horúcim plynom.
Prevádzková teplota: od max. -2 po min. +8°C. 
Na prevádzku pri max. okolitej teplote min. +40°C. Chladiace médium: R290.
Dodávka vr. 1x1 ks GN1/1 roštové police a 1 páru nerezových vodiacich líšt.
Energetická trieda min. B alebo lepšia</t>
  </si>
  <si>
    <t>Max.1350</t>
  </si>
  <si>
    <t>Materiál nerezová oceľ AISI 430
Posuvné dvere
Polica je výškovo nastaviteľná
So zadným krytovaním
Maximálna nosnosť police min. 25kg pri rovnomernom zaťažení.
Konzola na uchytenie do steny</t>
  </si>
  <si>
    <t>Vyrobené z nerezovej ocele.
staticky vyhrievané
Štvorcová šachta s kapacitou min. 60 tanierov
Použiteľné pre taniere s priemerom od max.190mm do min. 300mm.
Nastaviteľná teplota od +30°C do min. +100°C
4 kolieska z toho 2 brzdené, priemer min. 125mm.
Plastové rohové nárazníky</t>
  </si>
  <si>
    <t>Max.950</t>
  </si>
  <si>
    <t>Max. 1.10</t>
  </si>
  <si>
    <t>Materiál pracovnej dosky nerez oceľ AISI304 hrúbky min. 1,2mm, vystužená LDTD.
Pracovná doska s prelisom na vedenie umývacích košov 500x500mm.
hrúbka pracovnej dosky min. 40mm
výška zadného lemu min. 200mm
Police, výstuhy, dvere, zásuvky, krytovanie nerez AISI430 hrúbky min. 0,8mm.
Nohy stola z profilov min. 40x40x1,2mm.
Drez lisovaný min. 500x400x300mm 
otvor na sprchu
bez police
Výškovo nastaviteľné nohy</t>
  </si>
  <si>
    <t>800</t>
  </si>
  <si>
    <t>Materiál pracovnej dosky nerez oceľ AISI304 hrúbky min. 1,2mm, vystužená LDTD.
Pracovná doska s prelisom na vedenie umývacích košov 500x500mm.
hrúbka pracovnej dosky min. 40mm
Police, výstuhy, dvere, zásuvky, krytovanie nerez AISI430 hrúbky min. 0,8mm.
Nohy stola z profilov min. 40x40x1,2mm.
1x spodná polica
Výškovo nastaviteľné nohy</t>
  </si>
  <si>
    <t>Materiál pracovnej dosky nerez oceľ AISI304 hrúbky min. 1,2mm, vystužená LDTD.
Pracovná doska s prelisom, v ľavej časti napojenie na predumývací stôl.
V prac. doske diera na odpad priemeru 250mm s nerezovým lemom.
hrúbka pracovnej dosky min. 40mm
Nohy stola z profilov min. 40x40x1,2mm.
Bez spodnej police
Výškovo nastaviteľné nohy
Na stole pripevnená nadstavba s jednou policou na uloženie košov.</t>
  </si>
  <si>
    <t>požadovaný rozmer (mm)</t>
  </si>
  <si>
    <t xml:space="preserve">napätie 380-415 V/3N </t>
  </si>
  <si>
    <t>konštrukcia z nerezovej ocele AISI 304</t>
  </si>
  <si>
    <t>dvojplášťový plne izolovaný poklop s automatickým zdvihom bez madla</t>
  </si>
  <si>
    <t>zabudovaný atmosférický bojler  s oplachovým a umývacím  čerpadlom</t>
  </si>
  <si>
    <t xml:space="preserve">konštantný tlak a teplota vody pre konečný oplach  90 st.C </t>
  </si>
  <si>
    <t>horné a dolné rotačné nerezové umývacie ramená</t>
  </si>
  <si>
    <t>automatické odvápňovacie zariadenie celého okruhu a umývacej komory</t>
  </si>
  <si>
    <t>filtračný systém udržuje umývací roztok bez zbytku jedál</t>
  </si>
  <si>
    <t>min. 3 umývacie programy s automatickým spustením pri uzavretí poklopu</t>
  </si>
  <si>
    <t>elektronický ovládací panel s digitálnym ukazovateľom teploty umývacej/oplachovej vody</t>
  </si>
  <si>
    <t>LED displej na poklope informujúci o stave umývacieho cyklu</t>
  </si>
  <si>
    <t>autodiagnostický systém detekcie závad</t>
  </si>
  <si>
    <t>samočiatiaci cyklus</t>
  </si>
  <si>
    <t>samovypúšťacie umývacie čerpadlo</t>
  </si>
  <si>
    <t>zabudovaný dávkovač umývacieho a oplachovacieho prostriedku a odpadové čerpadlo</t>
  </si>
  <si>
    <t>výškovo nastaviteľné nohy</t>
  </si>
  <si>
    <t>krytie IP25 proti špliechajúcej vode</t>
  </si>
  <si>
    <t>Police, výstuhy nerez AISI430 hrúbky min. 0,8mm.
Nohy regálov z profilov min. 40x40x1,2mm.
Zváraný
4x polica
6x noha
Nosnosť police min.80kg</t>
  </si>
  <si>
    <t>550</t>
  </si>
  <si>
    <t>Pre inštaláciu na stenu.
Dĺžka hadice min.15m</t>
  </si>
  <si>
    <t>Materiál pracovnej dosky nerez oceľ AISI304 hrúbky min. 1,2mm, vystužená LDTD.
Pracovná doska s prelisom.
hrúbka pracovnej dosky min. 40mm
výška zadného a ľavého lemu min. 40mm
Police, výstuhy, dvere, zásuvky, krytovanie nerez AISI430 hrúbky min. 0,8mm.
Nohy stola z profilov min. 40x40x1,2mm.
1x drez lisovaný min. 600x500x300mm 
predné a bočné krytovanie na výšku drezu
otvor na batériu
Výškovo nastaviteľné nohy</t>
  </si>
  <si>
    <t>Kombinovaný krájač zeleniny a kuter s min. 5,5 l misou.
KRÁJAČ ZELENINY: Veľká ¾ kruhová násypka z nerezovej ocele. 
Prítlačná páka. 
Otvor kruhový pre podlhovasté druhy zeleniny (mrkva, uhorky, cukety a pod.). 
Vysoká odoberacia zóna dovoľuje použitie GN nádob do hĺbky 200mm. 
Dodávka vr. Vyhadzovacieho disku. 
Bez krájacích diskov (objednávajú sa zvlášť).
KUTR/MIXER: Nerezová min. 5,5 l misa s jedinečným tvarom umožňuje spracovávať ako veľké, tak aj malé množstvo surovín. 
Priehľadné veko uľahčuje kontrolu pripravovaných surovín  s otvorom umožňuje pridávať tekutiny a prísady počas príprav.  
Integrovaná ergonomická stierka na konzistentné mixovanie najmä pri príprave tekutej a polotekutej stravy.  
Veko a ostatné komponenty je možné ľahko demontovať a umývať v umývačke riadu. 
Viacnásobné bezpečnostné zariadenia zaručujú prevádzku iba pri správne uzavretom veku a správne nasadených ostatných častiach.
Vodeodolný ovládací panel s tlačidlami zapnuté/vypnuté, pulzný chod, variabilné nastavenie rýchlosti od max. 300 do min. 3500 ot/min.</t>
  </si>
  <si>
    <t>Max. 1.5</t>
  </si>
  <si>
    <t>1850</t>
  </si>
  <si>
    <t>950</t>
  </si>
  <si>
    <t>Materiál nerezová oceľ AISI 430
2x konzola na stenu
Polica je výškovo nastaviteľná
Hrúbka police min.30mm
Maximálna nosnosť min. 25kg pri rovnomernom zaťažení.</t>
  </si>
  <si>
    <t>Materiál pracovnej dosky nerez oceľ AISI304 hrúbky min. 1,5mm
Krytovanie nerez AISI430 hrúbky min. 0,8mm.
Nohy z profilov min. 40x40x1,2mm.
Regulácia plameňa ovládaná pomocou otočného plynového ventilu</t>
  </si>
  <si>
    <t>Min.13
Max.15</t>
  </si>
  <si>
    <t>Max. 2.50</t>
  </si>
  <si>
    <t>600</t>
  </si>
  <si>
    <t>785</t>
  </si>
  <si>
    <t>Neutrálny modul bez podstavby, So zásuvkou, šírka modulu 400mm.
Celonerezová konštrukcia, hrúbka vrchnej dosky min. 2mm.
Bočné hrany pravoúhle pre ľahšie zostavovanie varného bloku.</t>
  </si>
  <si>
    <t>930</t>
  </si>
  <si>
    <t>Neutrálny modul bez podstavby, S uzavretým čelom, šírka modulu 200mm.
Celonerezová konštrukcia, hrúbka vrchnej dosky min. 2mm.
Bočné hrany pravoúhle pre ľahšie zostavovanie varného bloku.</t>
  </si>
  <si>
    <t>900</t>
  </si>
  <si>
    <t>obsahuje</t>
  </si>
  <si>
    <t>Min.1100
Max.1300</t>
  </si>
  <si>
    <t>Min.700</t>
  </si>
  <si>
    <t>objem: min. 50 l až max. 100 l
nerezové prevedenie 
mobilná, uzatvárateľná s vekom</t>
  </si>
  <si>
    <t>Vyrobené z nerezovej ocele.</t>
  </si>
  <si>
    <t>Otvorená podstavba so šírkou modulu 800mm.
Celonerezová konštrukcia, nastaviteľné nohy.
Zadné a bočné krytovanie</t>
  </si>
  <si>
    <t>Otvorená podstavba so šírkou modulu 200mm.
Celonerezová konštrukcia, nastaviteľné nohy.
Zadné a bočné krytovanie.
Zásuvka na fľaše</t>
  </si>
  <si>
    <t>Otvorená podstavba so šírkou modulu 400mm.
Celonerezová konštrukcia, nastaviteľné nohy.
Zadné a bočné krytovanie</t>
  </si>
  <si>
    <t>Min.700
Max.1800</t>
  </si>
  <si>
    <t>Min.800
Max.1000</t>
  </si>
  <si>
    <t>Max. 0.5</t>
  </si>
  <si>
    <t>Min. 17.0</t>
  </si>
  <si>
    <t>napätie 220-240V/1N</t>
  </si>
  <si>
    <t xml:space="preserve">konštrukcia z nerezovej ocele AISI304 </t>
  </si>
  <si>
    <t>inštalácia na nerezový sokel 200mm</t>
  </si>
  <si>
    <t>multifunkčnosť funkcií:pečenie, smaženie,dusenie,varenie,,varenie v tlaku a naparovanie</t>
  </si>
  <si>
    <t>GN kompatibilita</t>
  </si>
  <si>
    <t>varný povrch je zložený z viacvrstvového dna z oceloliatiny a nerezu</t>
  </si>
  <si>
    <t>ovládanie - HD dotykový panel</t>
  </si>
  <si>
    <t>automatické rozpoznanie  cyklu tepelnej úpravy,smaženia, varenia a varenia v tlaku</t>
  </si>
  <si>
    <t>systém automatickej kondenzácie pary</t>
  </si>
  <si>
    <t>Min.750
Max.850</t>
  </si>
  <si>
    <t>Min.850
Max.1800</t>
  </si>
  <si>
    <t>Min. 18.0</t>
  </si>
  <si>
    <t>napätie 380-415 V/3N</t>
  </si>
  <si>
    <t>vonkajšie panely z nerezovej ocele</t>
  </si>
  <si>
    <t>vrchná doska hrúbky min.2mm</t>
  </si>
  <si>
    <t>2x hlbokoťahaná vaňa vyrobená z kyselinovzdornej nerezovej ocele  AISI316-L</t>
  </si>
  <si>
    <t>vane bezšpárovo vovarerné do vrchnej dosky</t>
  </si>
  <si>
    <t>vaňa so samostatným prívodom vody, samostatným odpadom a samostatným ovládaním</t>
  </si>
  <si>
    <t>ohrev vody vo vani zaistený infračervenými topnými článkami</t>
  </si>
  <si>
    <t>ochrana proti chodu pri nízkej hladine vody</t>
  </si>
  <si>
    <t>podstavba s  krídlovými dverami</t>
  </si>
  <si>
    <t>ochrana proti prieniku IPX4</t>
  </si>
  <si>
    <t>Automatické odplavovanie škrobovej peny</t>
  </si>
  <si>
    <t>Min.250
Max.350</t>
  </si>
  <si>
    <t>Min. 40.00</t>
  </si>
  <si>
    <t>celonerezová konštrukcia z AISI304 -hrúbka vrchnej dosky min.2mm</t>
  </si>
  <si>
    <t>Min.10,0</t>
  </si>
  <si>
    <t>zapaľovanie pomocou chráneného večného plamienka</t>
  </si>
  <si>
    <t>liatinové sporákové mriežky</t>
  </si>
  <si>
    <t>bezpečnostné prvky pre prípad uhasnutia plameňa alebo výpadku dodávky plynu</t>
  </si>
  <si>
    <t>ochrana proti vode IPX5</t>
  </si>
  <si>
    <t>Min.950
Max.1050</t>
  </si>
  <si>
    <t>Max.0.5</t>
  </si>
  <si>
    <t>Min. 25.0</t>
  </si>
  <si>
    <t>vyhotovenie AISI 304</t>
  </si>
  <si>
    <t>sklápanie motorové</t>
  </si>
  <si>
    <t>dvojité izolované veko</t>
  </si>
  <si>
    <t>Min.12.0</t>
  </si>
  <si>
    <t>plynový varný kotol s nepriamym ohrevom</t>
  </si>
  <si>
    <t>lisovaná vložka kotla vyrobená z kyselinovzdornej ocele AISI316</t>
  </si>
  <si>
    <t xml:space="preserve"> napúšťanie teplej a studenej vody ovládané elektroventilom</t>
  </si>
  <si>
    <t>nerezový vypúšťací ventil 2"</t>
  </si>
  <si>
    <t>nerezové plynové horáky s optimalizovaným spaľovaním a rozptylom plameňa</t>
  </si>
  <si>
    <t>bezpečnostné prvky pre prípad uhasnutia plameňa alebo výpadku prívodu plynu</t>
  </si>
  <si>
    <t>bezpečnostný ventil garantujúci správnu úroveň tlaku v plášti</t>
  </si>
  <si>
    <t>automatické doplňovanie hladiny vody v duplikátore</t>
  </si>
  <si>
    <t>automatické odvzdušnenie duplikátora</t>
  </si>
  <si>
    <t>bezpečnostný termostat pre prípad prehriatia kotla</t>
  </si>
  <si>
    <t>analógový manometer pre sledovanie tlaku v plášti</t>
  </si>
  <si>
    <t>dvojplášťové veko</t>
  </si>
  <si>
    <t>konštrukcia vyrobená z nerezovej ocele AISI304</t>
  </si>
  <si>
    <t>nastaviteľná výška nerezových nôh</t>
  </si>
  <si>
    <t>Min.22</t>
  </si>
  <si>
    <t>Min.800
Max.900</t>
  </si>
  <si>
    <t>Min.800
Max.1200</t>
  </si>
  <si>
    <t>Min.700
Max.800</t>
  </si>
  <si>
    <t>napätie 380-415V/3N</t>
  </si>
  <si>
    <t>pripravený pre zostavenie do veže s druhým konvektomatom</t>
  </si>
  <si>
    <t>trojité dverné sklo s   LED osvetlením</t>
  </si>
  <si>
    <t>dotykové ovládanie</t>
  </si>
  <si>
    <t>možnosť voľby prevádzkových režimov: manuálny,programový, automatický</t>
  </si>
  <si>
    <t>manuálny režim - nastavenie všetkých funkcií pomocou ovládacieho panela</t>
  </si>
  <si>
    <t>programový režim:varenie pomocou uložených programov v pamäti  (počet)</t>
  </si>
  <si>
    <t>automatický režim : výber receptov podľa kategórie pokrmu a prednastavených variant</t>
  </si>
  <si>
    <t>plne dotykový ovládací panel</t>
  </si>
  <si>
    <t>vyvíjanie pary v integrovanom bojleri</t>
  </si>
  <si>
    <t>priame meranie a automatická regulácia vlhkosti v komore pomocou  sondy</t>
  </si>
  <si>
    <t>horkovzdušný cyklus min. rozsah teplôt 25-300 st.C</t>
  </si>
  <si>
    <t>kombinovaný cyklus min.rozsah teplôt 25-300 st.C- riadená kombinácia horúceho vzduchu a pary</t>
  </si>
  <si>
    <t>nízkoteplotná para min.rozsah teplôt 25-99 st.C</t>
  </si>
  <si>
    <t>parný režim 100 st.C</t>
  </si>
  <si>
    <t>prehriatá para min.rozsah teplôt 101-130 st.C</t>
  </si>
  <si>
    <t>automatický režim:voľba automatickej tepelnej úpravy pokrmu pomocou ikon na displeji</t>
  </si>
  <si>
    <t>regenerácia:automatické nastavenie pre najrýchlejšiu a šetrnú regeneráciu pokrmov</t>
  </si>
  <si>
    <t>nízkoteplotné pečenie</t>
  </si>
  <si>
    <t>kysiareň:automatický program pre kysnutie cesta</t>
  </si>
  <si>
    <t>sous-vide program</t>
  </si>
  <si>
    <t>režim statická rúra</t>
  </si>
  <si>
    <t>pasterizácia cestovín</t>
  </si>
  <si>
    <t>dehydratácia-sušenie</t>
  </si>
  <si>
    <t>integrovaný modul pre automatickú kontrolu mikrobiologickej nezávadnosti varného procesu</t>
  </si>
  <si>
    <t>varenie po vsuvoch</t>
  </si>
  <si>
    <t>nastavenie  rýchlostí ventilátora  (počet rýchlostí)</t>
  </si>
  <si>
    <t xml:space="preserve"> pokrmová sonda  (počet bodov)</t>
  </si>
  <si>
    <t>automatické schladenie komory a funkcia Automatického predohrevu(vypínateľná)</t>
  </si>
  <si>
    <t>USB port</t>
  </si>
  <si>
    <t>integrovaný systém umývania komory s min.5 automatickými cyklami podľa intenzity znečistenia</t>
  </si>
  <si>
    <t>dvojstupňové otváranie dverí</t>
  </si>
  <si>
    <t>6 ks plech pre tradičné statické pečenie</t>
  </si>
  <si>
    <t>6 ks GN1/1-60mm,plech s nepriľnavým povrchom</t>
  </si>
  <si>
    <t>6 ks GN1/1-rošt, nerez AISI304</t>
  </si>
  <si>
    <t>Min.1000
Max.1200</t>
  </si>
  <si>
    <t>Min.18,0</t>
  </si>
  <si>
    <t>2100</t>
  </si>
  <si>
    <t>Konštrukcia z nerez ocele. 
Priehľadné veko. 
Vyberateľný rotačný disk pokrytý špeciálnym drsným sklovitým materiálom.
Vodeodolný dotykový ovládací panel. 
Bezpečnostný spínač veka a vykladacích dvierok.  Ochranou IP55.
Dodávka vr.1 brúsneho disku.
Kapacita na 1 dávku – min.15kg.
Kapacita za hodinu – min. 220kg/hod.</t>
  </si>
  <si>
    <t xml:space="preserve">Kolenové ovládanie
Vrátane batérie
1x drez lisovaný min. Ø340mm
Výška zadného lemu min.40mm
Štandardne dodávaný so sifónom a pripojovacou hadicou     </t>
  </si>
  <si>
    <t>Materiál pracovnej dosky nerez oceľ AISI304 hrúbky min. 1,2mm, vystužená LDTD.
Pracovná doska s prelisom.
hrúbka pracovnej dosky min. 40mm
výška zadného lemu min. 40mm
Police, výstuhy, dvere, zásuvky, krytovanie nerez AISI430 hrúbky min. 0,8mm.
Nohy stola z profilov min. 40x40x1,2mm.
Výškovo nastaviteľné nohy</t>
  </si>
  <si>
    <t>Robustné telo mixéra z hliníkovej zliatiny pre dobrú stabilitu. 
Nerezový kotlík min. 8 l . 
Nastavenie otáčok od max.110 do min.250 ot/min. Planétová prevodová skriňa. 
Odnímateľný priehľadný ochranný kryt kotlíka. Zariadenie na detekciu kotlíka umožní spustenie mixéra iba pri správne usadenom kotlíku.
Dodávka vr. 3 nerezových nástrojov: hnetacieho háku, pádla a šľahača.</t>
  </si>
  <si>
    <t>Min.1900
Max.2000</t>
  </si>
  <si>
    <t>NÁSTENNÝ DREZ S KOLENOVOU BATÉRIOU</t>
  </si>
  <si>
    <t>CHLADIACA KOMORA NA ORGAN. ODPAD</t>
  </si>
  <si>
    <t>PODSTAVEC S FILTRAČNÝM KOŠOM POD ŠKRABKU ZELENINY</t>
  </si>
  <si>
    <t>UMÝVACÍ StôL JEDNODREZ</t>
  </si>
  <si>
    <t>MRAZIACA MIESTNOSŤ</t>
  </si>
  <si>
    <t>CHLADIACA MIESTNOSŤ</t>
  </si>
  <si>
    <t>OVLÁDACÍ PANEL PRE MRAZ MIESTNOST</t>
  </si>
  <si>
    <t>DVERE DO MRAZ MIESTNOSTI ŠL=800 MM</t>
  </si>
  <si>
    <t>DVERE DO CHLAD MIESTNOSTI ŠL=800 MM</t>
  </si>
  <si>
    <t>OVLÁDACÍ PANEL PRE CHLAD MIESTNOST</t>
  </si>
  <si>
    <t>KOMBINOVANÁ VÝLEVKA S UMÝVADLOM, VR.BATERIÍ</t>
  </si>
  <si>
    <t>UMÝVAČKA KUCHYNSKÉHO RIADU</t>
  </si>
  <si>
    <t>NÁSTENNÁ KONZOLA POD TERMOS</t>
  </si>
  <si>
    <t>VOZÍK NA TERMOS</t>
  </si>
  <si>
    <t>KÚTER, VARIABILNÁ RÝCHLOSŤ, VARIAB.RYCHLOST, 230V</t>
  </si>
  <si>
    <t>MOBILNÍ NÁDOBA NA ODPADKY</t>
  </si>
  <si>
    <t>CHLADIACA SKRIŇA</t>
  </si>
  <si>
    <t>PLANETÁRNY MIXÉR STOLOVÝ</t>
  </si>
  <si>
    <t>SADA KOLIESOK KU STOLU S BRZDOU</t>
  </si>
  <si>
    <t>KONVEKTOMAT ELEKTRICKÝ, 6XGN2/1, ref. SKYLINE PREMIUMS alebo ekv.</t>
  </si>
  <si>
    <t>KONVEKTOMAT ELEKTRICKÝ, 10XGN1/1,
ref. SKYLINE PREMIUMS OVEN 10 GN 1/1-ELECTRIC - BOILER AISI 316 - 3-GLASS - FOR SKYDUO, alebo ekv.</t>
  </si>
  <si>
    <t>KONVEKTOMAT ELEKTRICKÝ, 6XGN1/1,
ref. SKYLINE PREMIUMS OVEN 6 GN 1/1 - ELECTRIC - BOILER AISI 316 - 3-SKLO, ZOSTAVA A PRISLUSENSTVO DO INšTALÁCIE DO VEŽE, alebo ekv.</t>
  </si>
  <si>
    <t>CHLADIACI StôL, 1 DVERE+2 ZÁSUVKY</t>
  </si>
  <si>
    <t>NÁSTENNÁ SKRINKA S POSUVNÝMI DVERAMI</t>
  </si>
  <si>
    <t>SPORÁK PLYNOVÝ, G4</t>
  </si>
  <si>
    <t>VARIČ CESTOVÍN ELEKTRICKÝ,  2x VAŇA</t>
  </si>
  <si>
    <t>OHREVNÝ ZÁSOBNÍK NA TANIERE POJAZDNÝ</t>
  </si>
  <si>
    <t>UMÝVAČKA RIADU, PRIECHODNÁ</t>
  </si>
  <si>
    <t xml:space="preserve">NAKLADACÍ/PREDUMÝVACÍ STôL S DREZOM </t>
  </si>
  <si>
    <t>VÝSTUPNÝ StôL S POLICOU</t>
  </si>
  <si>
    <t>TRIEDIACI STôL S POLICOVOU NADSTAVBOU</t>
  </si>
  <si>
    <t>Poznámka k technológii kuchyne:</t>
  </si>
  <si>
    <t xml:space="preserve">NÁVRH VYCHÁDZA Z JESTVUJÚCICH PRIESTOROVÝCH LIMITOV A NAVRHOVANÉHO DISPOZIČNÉHO RIEŠENIA PRI ZOHĽADNENÍ A AKCEPTOVANÍ POŽIADAVIEK RÚVZ V BRATISLAVE. 
Je preto žiadúce akceptovať a zohľadniť jestvujúce priestorové obmedzenia v prípade použitia ekvivalentných výrobkov tak, aby ich priestorové parametre nebránili ich funkčnej zabudovateľnosti v zmysle projektovej dokumentácie. 
</t>
  </si>
  <si>
    <t>REGÁL ROVNÝ-4 POLICE/STOJKY</t>
  </si>
  <si>
    <t>REGÁL ROHOVÝ- 4 POLICE/STOJKY</t>
  </si>
  <si>
    <t>možnosť nastavenia programov vo fázach  (počet min. 12)</t>
  </si>
  <si>
    <t>kapacita  (GN) min.10xGN1/1</t>
  </si>
  <si>
    <t>el. príkon  (kW) min. 18</t>
  </si>
  <si>
    <t>el. príkon  (kW) min. 10</t>
  </si>
  <si>
    <t>kapacita  (GN)  min.6xGN1/1</t>
  </si>
  <si>
    <t>nastavenie  rýchlostí ventilátora  (počet rýchlostí min. 7)</t>
  </si>
  <si>
    <t xml:space="preserve"> pokrmová sonda  (počet bodov min. 6)</t>
  </si>
  <si>
    <r>
      <t xml:space="preserve">el. príkon </t>
    </r>
    <r>
      <rPr>
        <sz val="8"/>
        <rFont val="Calibri"/>
        <family val="2"/>
        <charset val="238"/>
      </rPr>
      <t>(kW)</t>
    </r>
    <r>
      <rPr>
        <sz val="8"/>
        <rFont val="Calibri"/>
        <family val="2"/>
        <charset val="1"/>
      </rPr>
      <t xml:space="preserve"> max. 0,5</t>
    </r>
  </si>
  <si>
    <t>plynový príkon  (kW) min. 22,0</t>
  </si>
  <si>
    <t>teplotný rozsah do  (°C) min. 110</t>
  </si>
  <si>
    <t>užitočný objem kotla  (litrov) min. 140</t>
  </si>
  <si>
    <t>plynový príkon  (kW) min. 12,0</t>
  </si>
  <si>
    <t>užitočný objem kotla  (litrov) min. 60</t>
  </si>
  <si>
    <t>plynový príkon  (kW) min. 25,0</t>
  </si>
  <si>
    <t>teplotný rozsah do  (°C) min. 300</t>
  </si>
  <si>
    <r>
      <t xml:space="preserve">objem vane </t>
    </r>
    <r>
      <rPr>
        <sz val="8"/>
        <rFont val="Calibri"/>
        <family val="2"/>
        <charset val="238"/>
      </rPr>
      <t>(litrov)</t>
    </r>
    <r>
      <rPr>
        <sz val="8"/>
        <rFont val="Calibri"/>
        <family val="2"/>
        <charset val="1"/>
      </rPr>
      <t xml:space="preserve"> min. 100</t>
    </r>
  </si>
  <si>
    <r>
      <t xml:space="preserve">využiteľný objem vane  </t>
    </r>
    <r>
      <rPr>
        <sz val="8"/>
        <rFont val="Calibri"/>
        <family val="2"/>
        <charset val="238"/>
      </rPr>
      <t>(litrov)</t>
    </r>
    <r>
      <rPr>
        <sz val="8"/>
        <rFont val="Calibri"/>
        <family val="2"/>
        <charset val="1"/>
      </rPr>
      <t xml:space="preserve"> min. 85</t>
    </r>
  </si>
  <si>
    <t>plocha vane  (mm) Min.560 x min.870</t>
  </si>
  <si>
    <t>plynový príkon  (kW) min. 40,0</t>
  </si>
  <si>
    <t>výkon každého horáka  (kW) min. 10,0</t>
  </si>
  <si>
    <r>
      <t xml:space="preserve">el. príkon  </t>
    </r>
    <r>
      <rPr>
        <sz val="8"/>
        <rFont val="Calibri"/>
        <family val="2"/>
        <charset val="238"/>
      </rPr>
      <t>(kW)</t>
    </r>
    <r>
      <rPr>
        <sz val="8"/>
        <rFont val="Calibri"/>
        <family val="2"/>
        <charset val="1"/>
      </rPr>
      <t xml:space="preserve"> 18,0</t>
    </r>
  </si>
  <si>
    <r>
      <t xml:space="preserve">objem každej vane </t>
    </r>
    <r>
      <rPr>
        <sz val="8"/>
        <rFont val="Calibri"/>
        <family val="2"/>
        <charset val="238"/>
      </rPr>
      <t>(litrov)</t>
    </r>
    <r>
      <rPr>
        <sz val="8"/>
        <rFont val="Calibri"/>
        <family val="2"/>
        <charset val="1"/>
      </rPr>
      <t xml:space="preserve"> min. 40</t>
    </r>
  </si>
  <si>
    <t>počet košov vo vani min. 2</t>
  </si>
  <si>
    <r>
      <t xml:space="preserve">el. príkon </t>
    </r>
    <r>
      <rPr>
        <sz val="8"/>
        <rFont val="Calibri"/>
        <family val="2"/>
        <charset val="238"/>
      </rPr>
      <t xml:space="preserve"> (kW)</t>
    </r>
    <r>
      <rPr>
        <sz val="8"/>
        <rFont val="Calibri"/>
        <family val="2"/>
        <charset val="1"/>
      </rPr>
      <t xml:space="preserve"> max. 0,5</t>
    </r>
  </si>
  <si>
    <r>
      <t xml:space="preserve">plynový výkon </t>
    </r>
    <r>
      <rPr>
        <sz val="8"/>
        <rFont val="Calibri"/>
        <family val="2"/>
        <charset val="238"/>
      </rPr>
      <t xml:space="preserve"> (kW)</t>
    </r>
    <r>
      <rPr>
        <sz val="8"/>
        <rFont val="Calibri"/>
        <family val="2"/>
        <charset val="1"/>
      </rPr>
      <t xml:space="preserve"> min. 17,0</t>
    </r>
  </si>
  <si>
    <r>
      <t xml:space="preserve">využiteľný objem  </t>
    </r>
    <r>
      <rPr>
        <sz val="8"/>
        <rFont val="Calibri"/>
        <family val="2"/>
        <charset val="238"/>
      </rPr>
      <t>(litrov)</t>
    </r>
    <r>
      <rPr>
        <sz val="8"/>
        <rFont val="Calibri"/>
        <family val="2"/>
        <charset val="1"/>
      </rPr>
      <t xml:space="preserve"> min. 90</t>
    </r>
  </si>
  <si>
    <t>možnosť varenia v pretlaku o rozsahu min.  (bar) 0-0,45</t>
  </si>
  <si>
    <t>minimálny teplotný rozsah  (°C) 50-250</t>
  </si>
  <si>
    <t>600-700</t>
  </si>
  <si>
    <t>1400-1700</t>
  </si>
  <si>
    <t>700-800</t>
  </si>
  <si>
    <t>el. príkon (kW) min. 9,0</t>
  </si>
  <si>
    <t>min.kapacita v košoch 500x500mm (koš/hodinu) min.75</t>
  </si>
  <si>
    <t>kapacita v tanieroch  (tanierov/hodinu) min.900</t>
  </si>
  <si>
    <t>objem bojleru  (litrov) min.11</t>
  </si>
  <si>
    <t>teplota umývacej vody v min. rozsahu  (°C) 72-76</t>
  </si>
  <si>
    <r>
      <rPr>
        <sz val="8"/>
        <rFont val="Calibri"/>
        <family val="2"/>
        <charset val="1"/>
      </rPr>
      <t xml:space="preserve">oplachová teplota  </t>
    </r>
    <r>
      <rPr>
        <sz val="8"/>
        <rFont val="Calibri"/>
        <family val="2"/>
        <charset val="238"/>
      </rPr>
      <t>(°C), min.90</t>
    </r>
  </si>
  <si>
    <t>rozmer koša  (mm) min.500x500</t>
  </si>
  <si>
    <t>CHLADIACA SKRIŇA   A304 - R290</t>
  </si>
  <si>
    <t>MOBILNÁ NÁDOBA NA ODPADKY S VÍKOM</t>
  </si>
  <si>
    <t xml:space="preserve">VOZÍK NAMÁČACÍ / MOBILNÍ DREZ </t>
  </si>
  <si>
    <t xml:space="preserve">UMÝVACÍ StôL S DVOMA DREZMI K PRÍPRAVE ZELENINY </t>
  </si>
  <si>
    <t xml:space="preserve">PRACOVNÝ STôL SO ZADNÝM LÍMCOM, </t>
  </si>
  <si>
    <t xml:space="preserve">ZÁSUVKA POD PRACOVNÚ DOSKU STOLA </t>
  </si>
  <si>
    <t>VOZÍK REGÁLOVÝ NA MIN. 17 NÁDOB 530X400MM</t>
  </si>
  <si>
    <t xml:space="preserve">NÁSTENNÁ SKRINKA S POSUVNÝMI DVERAMI, </t>
  </si>
  <si>
    <t>SAMONAVINOVACIA SPRCHA V BUBNE</t>
  </si>
  <si>
    <t>Pre inštaláciu na stenu.
Dĺžka hadice MIN. 6m</t>
  </si>
  <si>
    <t>min. 5,5 l, 
variab.r., 
min. 1300 W-230V</t>
  </si>
  <si>
    <t xml:space="preserve">KRÁJEČ ZELENINY/KUTER </t>
  </si>
  <si>
    <t>NÁREZOVÝ STROJ</t>
  </si>
  <si>
    <t>PRACOVNÝ StôL S POLICOU SO ZADNÝM LÍMCOM, 3-STRAN.RÁM</t>
  </si>
  <si>
    <t>Pre inštaláciu na stenu.
Dĺžka hadice min. 6m</t>
  </si>
  <si>
    <t>ŠKRABKA ZELENINY+BRUSNÝ DISK</t>
  </si>
  <si>
    <t>VOZÍK NAMÁČACÍ / MOBILNÍ DREZ</t>
  </si>
  <si>
    <t>PRACOVNÝ STôL SO ZADNÝM LÍMCOM</t>
  </si>
  <si>
    <t xml:space="preserve">NÁSTENNÁ SKRINKA OTVORENÁ </t>
  </si>
  <si>
    <t>CHLADIACA SKRIŇA  A304 - R290</t>
  </si>
  <si>
    <t xml:space="preserve">NEREZOVÁ ÚLOŽNÁ SKRIŇA </t>
  </si>
  <si>
    <t>REGÁL ROVNÝ-4 POLICE/2 STOJKY</t>
  </si>
  <si>
    <t>PRACOVNÝ StôL S DREZOM, LÍMEC</t>
  </si>
  <si>
    <t>MOBILNÍ NÁDOBA NA ODPADKY S VEKOM</t>
  </si>
  <si>
    <t>VOZÍK SERVÍROVACÍ 2-POLICOVÝ</t>
  </si>
  <si>
    <t>KÁVOVAR NA FILTROVANÚ KÁVU A ČAJ NÁSTENNÁ VERZIA  S DÁVKOVAČOM HORÚCEJ VODY</t>
  </si>
  <si>
    <t xml:space="preserve">PRACOVNÝ StôL SO ZADNÍM LÍMCOM, </t>
  </si>
  <si>
    <t>ZÁSUVKA POD PRACOVNÚ DOSKU STOLA</t>
  </si>
  <si>
    <t xml:space="preserve">NÁSTENNÁ POLICA PLNÁ </t>
  </si>
  <si>
    <t xml:space="preserve">PRACOVNÝ StôL SO ZADNÝM LÍMCOM, </t>
  </si>
  <si>
    <t>UNIVERZÁLNY MIXÉR</t>
  </si>
  <si>
    <t>PRACOVNÝ StôL SO ZADNÝM LÍMCOM</t>
  </si>
  <si>
    <t>CHLADIACA SKRIŇA
 A304 - R290</t>
  </si>
  <si>
    <t>MOBILNÁ NÁDOBA NA ODPADKY S VEKOM</t>
  </si>
  <si>
    <t>PRPRACOVNÝ StôL SO ZADNÝM LÍMCOM</t>
  </si>
  <si>
    <t>KOTOL PLYNOVÝ, MIN. 60L</t>
  </si>
  <si>
    <t>KOTOL PLYNOVÝ, MIN. 140L</t>
  </si>
  <si>
    <t>PANVICA PLYNOVÁ, MIN.100L, MOTOROVÁ</t>
  </si>
  <si>
    <t>MULTIFUNKČNÁ TLAKOVÁ PANVICA, PLYNOVÁ, MIN.90L</t>
  </si>
  <si>
    <t>ZADNÝ PANEL KRYCÍ</t>
  </si>
  <si>
    <t>PODSTAVBA BEZ DVIEROK</t>
  </si>
  <si>
    <t xml:space="preserve">PODSTAVBA SO ZÁSUVKOU NA FĽAŠE, </t>
  </si>
  <si>
    <t>NEUTRÁLNY DIEL</t>
  </si>
  <si>
    <t>NEUTRÁLNY DIEL SO ZÁSUVKOU</t>
  </si>
  <si>
    <t>KRÁJAČ ZELENINY/KUTER, MIN. 5,5L</t>
  </si>
  <si>
    <t xml:space="preserve">MOBILNÁ NÁDOBA NA ODPADKY S VEKOM, </t>
  </si>
  <si>
    <t xml:space="preserve">REGÁL NEREZ 4 PLNÉ POLICE </t>
  </si>
  <si>
    <t xml:space="preserve">UMÝVACÍ StôL JEDNODREZ MIN. 600X500MM, </t>
  </si>
  <si>
    <t xml:space="preserve">Umývačka kuchynského riadu s predným plnením 
Aktívna redukcia pary 
Funkcia umývania plastových, sklenených mís a plastového náčinia so zníženým výkonom, ktorý zamedzuje prevracanie nádob v priebehu umývacieho cyklu. 
Výklopné dvere pre ľahšiu obsluhu a následné čistenie stroja. Sklopenie dverí do kolmej polohy pre ľahší prístup do komory kvôli lepšiemu čisteniu. 
Funkcia umývania silne znečisteného (z pečenia napríklad v konvektomate) riadu bez ručného pred umývania a namáčania, výsledkom umývania je vizuálne a hygienicky čistý prevádzkový riad pre bezpečné použitie v kuchyni. 
Dodatočný umývací systém pre zapečené plechy napr. ekologickými vo vode odbúrateľnými umývacími granulami, alebo vysokotlakovým umývaním o min. tlaku 14 Bar 
Referenčná kapacita minimálne 7 GN1/1-65, alebo 3GN1/1200 a 3GN1/1 65 na jeden umývací cyklus. 
Hodinový umývací referenčný výkon minimálne 165 GN1/1-65/hodina. 
Najdlhší umývací čas max 340 s vrátane záverečného oplachu. 
Príslušenstvo na umývanie hrncov, panvíc, naberačiek, metiel, tácok, viek gastronádob, gastronádob veľkostí GN 1/1 - GN 1/9. 
Atmosférický izolovaný boiler v kombinácii s oplachovým čerpadlom, spustenie oplachu viazané na dosiahnutie správnej oplachovej teploty v boilere. 
Elektronický ovládací panel, minimálne 6 umývacích programov na umývanie prevádzkového riadu a min. 6 programu na umývanie stolného riadu 
Elektronický ovládací panel v úrovni očí 
Zber dát HACCP . 
Všetky hlavné vnútorné komponenty ako aj vonkajšie panely vyrobené z ušľachtilej nerez ocele AISI 304, umývacia nádrž vyrobená z ušľachtilej nerez ocele AISI 304. 
Spotreba vody na 1 umývací cyklus maximálne 6 l vrátane spotreby v predumývacom dreze. 
Ochrana proti vode IPX5. 
Maximálna požiadavka na VZT max. 200 m3/hod 
Maximálne vysálané latentné teplo max. 0,9 kW. Doložiť potvrdenie výrobcom alebo dovozcom 
Spotreba el. energie na stredný 200 sec. umývací cyklus max. 0,85 kWh.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</si>
</sst>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45">
    <font>
      <sz val="8"/>
      <name val="Arial CE"/>
      <family val="2"/>
    </font>
    <font>
      <sz val="10"/>
      <color rgb="FF969696"/>
      <name val="Arial CE"/>
    </font>
    <font>
      <sz val="10"/>
      <name val="Arial CE"/>
    </font>
    <font>
      <b/>
      <sz val="11"/>
      <name val="Arial CE"/>
    </font>
    <font>
      <b/>
      <sz val="12"/>
      <name val="Arial CE"/>
    </font>
    <font>
      <sz val="12"/>
      <color rgb="FF003366"/>
      <name val="Arial CE"/>
    </font>
    <font>
      <sz val="10"/>
      <color rgb="FF003366"/>
      <name val="Arial CE"/>
    </font>
    <font>
      <sz val="8"/>
      <color rgb="FF003366"/>
      <name val="Arial CE"/>
    </font>
    <font>
      <sz val="8"/>
      <color rgb="FFFFFFFF"/>
      <name val="Arial CE"/>
    </font>
    <font>
      <sz val="8"/>
      <color rgb="FF3366FF"/>
      <name val="Arial CE"/>
    </font>
    <font>
      <b/>
      <sz val="14"/>
      <name val="Arial CE"/>
    </font>
    <font>
      <b/>
      <sz val="10"/>
      <name val="Arial CE"/>
    </font>
    <font>
      <sz val="10"/>
      <color rgb="FFFFFFFF"/>
      <name val="Arial CE"/>
    </font>
    <font>
      <b/>
      <sz val="10"/>
      <color rgb="FF464646"/>
      <name val="Arial CE"/>
    </font>
    <font>
      <sz val="8"/>
      <color rgb="FF969696"/>
      <name val="Arial CE"/>
    </font>
    <font>
      <sz val="9"/>
      <name val="Arial CE"/>
    </font>
    <font>
      <sz val="9"/>
      <color rgb="FF969696"/>
      <name val="Arial CE"/>
    </font>
    <font>
      <b/>
      <sz val="12"/>
      <color rgb="FF960000"/>
      <name val="Arial CE"/>
    </font>
    <font>
      <sz val="10"/>
      <color rgb="FF3366FF"/>
      <name val="Arial CE"/>
    </font>
    <font>
      <sz val="10"/>
      <color rgb="FF464646"/>
      <name val="Arial CE"/>
    </font>
    <font>
      <b/>
      <sz val="12"/>
      <color rgb="FF800000"/>
      <name val="Arial CE"/>
    </font>
    <font>
      <sz val="8"/>
      <color rgb="FF960000"/>
      <name val="Arial CE"/>
    </font>
    <font>
      <b/>
      <sz val="8"/>
      <name val="Arial CE"/>
    </font>
    <font>
      <sz val="7"/>
      <color rgb="FF969696"/>
      <name val="Arial CE"/>
    </font>
    <font>
      <i/>
      <sz val="7"/>
      <color rgb="FF969696"/>
      <name val="Arial CE"/>
    </font>
    <font>
      <b/>
      <sz val="9"/>
      <name val="Arial CE"/>
    </font>
    <font>
      <sz val="8"/>
      <name val="Arial CE"/>
      <family val="2"/>
    </font>
    <font>
      <sz val="8"/>
      <name val="MS Sans Serif"/>
      <family val="2"/>
      <charset val="238"/>
    </font>
    <font>
      <b/>
      <sz val="11"/>
      <color rgb="FFFF0000"/>
      <name val="Calibri"/>
      <family val="2"/>
      <charset val="238"/>
      <scheme val="minor"/>
    </font>
    <font>
      <b/>
      <sz val="12"/>
      <color rgb="FFFF0000"/>
      <name val="Arial Black"/>
      <family val="2"/>
      <charset val="238"/>
    </font>
    <font>
      <sz val="9"/>
      <name val="Arial CE"/>
      <charset val="1"/>
    </font>
    <font>
      <sz val="8"/>
      <name val="Arial CE"/>
      <charset val="1"/>
    </font>
    <font>
      <sz val="8"/>
      <name val="Arial CE"/>
      <charset val="238"/>
    </font>
    <font>
      <sz val="8"/>
      <color rgb="FF003366"/>
      <name val="Arial CE"/>
      <charset val="238"/>
    </font>
    <font>
      <sz val="12"/>
      <color rgb="FF003366"/>
      <name val="Arial CE"/>
      <charset val="238"/>
    </font>
    <font>
      <sz val="10"/>
      <color rgb="FF003366"/>
      <name val="Arial CE"/>
      <charset val="238"/>
    </font>
    <font>
      <sz val="8"/>
      <color rgb="FF000000"/>
      <name val="Arial CE"/>
      <charset val="238"/>
    </font>
    <font>
      <sz val="8"/>
      <name val="Calibri"/>
      <family val="2"/>
      <charset val="238"/>
    </font>
    <font>
      <sz val="8"/>
      <name val="Calibri"/>
      <family val="2"/>
      <charset val="1"/>
    </font>
    <font>
      <sz val="8"/>
      <color rgb="FF000000"/>
      <name val="Arial"/>
      <family val="2"/>
      <charset val="238"/>
    </font>
    <font>
      <sz val="8"/>
      <name val="Arial"/>
      <family val="2"/>
      <charset val="238"/>
    </font>
    <font>
      <sz val="8"/>
      <color rgb="FF003366"/>
      <name val="Arial"/>
      <family val="2"/>
      <charset val="238"/>
    </font>
    <font>
      <sz val="8"/>
      <name val="Arial CE"/>
    </font>
    <font>
      <sz val="10"/>
      <color rgb="FF969696"/>
      <name val="Arial CE"/>
      <charset val="1"/>
    </font>
    <font>
      <sz val="10"/>
      <name val="Arial CE"/>
      <charset val="1"/>
    </font>
  </fonts>
  <fills count="8">
    <fill>
      <patternFill patternType="none"/>
    </fill>
    <fill>
      <patternFill patternType="gray125"/>
    </fill>
    <fill>
      <patternFill patternType="solid">
        <fgColor rgb="FFC0C0C0"/>
      </patternFill>
    </fill>
    <fill>
      <patternFill patternType="solid">
        <fgColor rgb="FFFFFFCC"/>
      </patternFill>
    </fill>
    <fill>
      <patternFill patternType="solid">
        <fgColor rgb="FFD2D2D2"/>
      </patternFill>
    </fill>
    <fill>
      <patternFill patternType="solid">
        <fgColor rgb="FFD2D2D2"/>
        <bgColor rgb="FFC0C0C0"/>
      </patternFill>
    </fill>
    <fill>
      <patternFill patternType="solid">
        <fgColor rgb="FFFFFFCC"/>
        <bgColor indexed="64"/>
      </patternFill>
    </fill>
    <fill>
      <patternFill patternType="solid">
        <fgColor theme="0" tint="-0.34998626667073579"/>
        <bgColor indexed="64"/>
      </patternFill>
    </fill>
  </fills>
  <borders count="32">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hair">
        <color rgb="FF969696"/>
      </left>
      <right style="hair">
        <color rgb="FF969696"/>
      </right>
      <top style="hair">
        <color rgb="FF969696"/>
      </top>
      <bottom/>
      <diagonal/>
    </border>
    <border>
      <left style="hair">
        <color rgb="FF969696"/>
      </left>
      <right style="hair">
        <color rgb="FF969696"/>
      </right>
      <top/>
      <bottom/>
      <diagonal/>
    </border>
    <border>
      <left style="hair">
        <color rgb="FF969696"/>
      </left>
      <right style="hair">
        <color rgb="FF969696"/>
      </right>
      <top/>
      <bottom style="hair">
        <color rgb="FF969696"/>
      </bottom>
      <diagonal/>
    </border>
  </borders>
  <cellStyleXfs count="3">
    <xf numFmtId="0" fontId="0" fillId="0" borderId="0"/>
    <xf numFmtId="0" fontId="27" fillId="0" borderId="0" applyAlignment="0">
      <alignment vertical="top" wrapText="1"/>
      <protection locked="0"/>
    </xf>
    <xf numFmtId="0" fontId="26" fillId="0" borderId="0"/>
  </cellStyleXfs>
  <cellXfs count="209">
    <xf numFmtId="0" fontId="0" fillId="0" borderId="0" xfId="0"/>
    <xf numFmtId="0" fontId="0" fillId="0" borderId="0" xfId="0" applyAlignment="1">
      <alignment vertical="center"/>
    </xf>
    <xf numFmtId="0" fontId="0" fillId="0" borderId="0" xfId="0" applyAlignment="1">
      <alignment vertical="center" wrapText="1"/>
    </xf>
    <xf numFmtId="0" fontId="5" fillId="0" borderId="0" xfId="0" applyFont="1" applyAlignment="1">
      <alignment vertical="center"/>
    </xf>
    <xf numFmtId="0" fontId="6" fillId="0" borderId="0" xfId="0" applyFont="1" applyAlignment="1">
      <alignment vertical="center"/>
    </xf>
    <xf numFmtId="0" fontId="0" fillId="0" borderId="0" xfId="0" applyAlignment="1">
      <alignment horizontal="center" vertical="center" wrapText="1"/>
    </xf>
    <xf numFmtId="0" fontId="7" fillId="0" borderId="0" xfId="0" applyFont="1"/>
    <xf numFmtId="0" fontId="0" fillId="0" borderId="0" xfId="0" applyAlignment="1">
      <alignment horizontal="left" vertical="center"/>
    </xf>
    <xf numFmtId="0" fontId="0" fillId="0" borderId="1" xfId="0" applyBorder="1"/>
    <xf numFmtId="0" fontId="0" fillId="0" borderId="2" xfId="0" applyBorder="1"/>
    <xf numFmtId="0" fontId="0" fillId="0" borderId="3" xfId="0" applyBorder="1"/>
    <xf numFmtId="0" fontId="10"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0" borderId="0" xfId="0" applyFont="1" applyAlignment="1">
      <alignment horizontal="left" vertical="center" wrapText="1"/>
    </xf>
    <xf numFmtId="0" fontId="0" fillId="0" borderId="3" xfId="0" applyBorder="1" applyAlignment="1">
      <alignment vertical="center"/>
    </xf>
    <xf numFmtId="0" fontId="0" fillId="0" borderId="5" xfId="0" applyBorder="1" applyAlignment="1">
      <alignment vertical="center"/>
    </xf>
    <xf numFmtId="0" fontId="1" fillId="0" borderId="0" xfId="0" applyFont="1" applyAlignment="1">
      <alignment horizontal="right" vertical="center"/>
    </xf>
    <xf numFmtId="0" fontId="12" fillId="0" borderId="0" xfId="0" applyFont="1" applyAlignment="1">
      <alignment horizontal="left" vertical="center"/>
    </xf>
    <xf numFmtId="0" fontId="13"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9" xfId="0" applyBorder="1" applyAlignment="1">
      <alignment vertical="center"/>
    </xf>
    <xf numFmtId="0" fontId="0" fillId="0" borderId="10" xfId="0" applyBorder="1" applyAlignment="1">
      <alignment vertical="center"/>
    </xf>
    <xf numFmtId="0" fontId="0" fillId="0" borderId="1" xfId="0" applyBorder="1" applyAlignment="1">
      <alignment vertical="center"/>
    </xf>
    <xf numFmtId="0" fontId="0" fillId="0" borderId="2" xfId="0" applyBorder="1" applyAlignment="1">
      <alignment vertical="center"/>
    </xf>
    <xf numFmtId="165" fontId="2" fillId="0" borderId="0" xfId="0" applyNumberFormat="1" applyFont="1" applyAlignment="1">
      <alignment horizontal="left" vertical="center"/>
    </xf>
    <xf numFmtId="0" fontId="0" fillId="0" borderId="12" xfId="0" applyBorder="1" applyAlignment="1">
      <alignment vertical="center"/>
    </xf>
    <xf numFmtId="0" fontId="14" fillId="0" borderId="0" xfId="0" applyFont="1" applyAlignment="1">
      <alignment horizontal="left" vertical="center"/>
    </xf>
    <xf numFmtId="0" fontId="0" fillId="4" borderId="7" xfId="0" applyFill="1" applyBorder="1" applyAlignment="1">
      <alignment vertical="center"/>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0" fillId="0" borderId="11" xfId="0" applyBorder="1" applyAlignment="1">
      <alignment vertical="center"/>
    </xf>
    <xf numFmtId="0" fontId="17" fillId="0" borderId="0" xfId="0" applyFont="1" applyAlignment="1">
      <alignment horizontal="left" vertical="center"/>
    </xf>
    <xf numFmtId="4" fontId="17" fillId="0" borderId="0" xfId="0" applyNumberFormat="1" applyFont="1" applyAlignment="1">
      <alignment vertical="center"/>
    </xf>
    <xf numFmtId="0" fontId="18" fillId="0" borderId="0" xfId="0" applyFont="1" applyAlignment="1">
      <alignment horizontal="left" vertical="center"/>
    </xf>
    <xf numFmtId="0" fontId="0" fillId="0" borderId="3" xfId="0" applyBorder="1" applyAlignment="1">
      <alignment vertical="center" wrapText="1"/>
    </xf>
    <xf numFmtId="4" fontId="2" fillId="0" borderId="0" xfId="0" applyNumberFormat="1" applyFont="1" applyAlignment="1">
      <alignment vertical="center"/>
    </xf>
    <xf numFmtId="0" fontId="19" fillId="0" borderId="0" xfId="0" applyFont="1" applyAlignment="1">
      <alignment horizontal="left" vertical="center"/>
    </xf>
    <xf numFmtId="0" fontId="11" fillId="0" borderId="0" xfId="0" applyFont="1" applyAlignment="1">
      <alignment horizontal="left" vertical="center"/>
    </xf>
    <xf numFmtId="4" fontId="12" fillId="0" borderId="0" xfId="0" applyNumberFormat="1" applyFont="1" applyAlignment="1">
      <alignment vertical="center"/>
    </xf>
    <xf numFmtId="0" fontId="8" fillId="0" borderId="0" xfId="0" applyFont="1" applyAlignment="1">
      <alignment vertical="center"/>
    </xf>
    <xf numFmtId="164" fontId="12" fillId="0" borderId="0" xfId="0" applyNumberFormat="1" applyFont="1" applyAlignment="1">
      <alignment horizontal="righ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ill="1" applyAlignment="1">
      <alignment vertical="center"/>
    </xf>
    <xf numFmtId="0" fontId="4" fillId="4" borderId="6" xfId="0" applyFont="1" applyFill="1" applyBorder="1" applyAlignment="1">
      <alignment horizontal="lef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ill="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15" fillId="4" borderId="0" xfId="0" applyFont="1" applyFill="1" applyAlignment="1">
      <alignment horizontal="left" vertical="center"/>
    </xf>
    <xf numFmtId="0" fontId="15" fillId="4" borderId="0" xfId="0" applyFont="1" applyFill="1" applyAlignment="1">
      <alignment horizontal="right" vertical="center"/>
    </xf>
    <xf numFmtId="0" fontId="20" fillId="0" borderId="0" xfId="0" applyFont="1" applyAlignment="1">
      <alignment horizontal="left" vertical="center"/>
    </xf>
    <xf numFmtId="0" fontId="5" fillId="0" borderId="3" xfId="0" applyFont="1" applyBorder="1" applyAlignment="1">
      <alignment vertical="center"/>
    </xf>
    <xf numFmtId="0" fontId="5" fillId="0" borderId="20" xfId="0" applyFont="1" applyBorder="1" applyAlignment="1">
      <alignment horizontal="left" vertical="center"/>
    </xf>
    <xf numFmtId="0" fontId="5" fillId="0" borderId="20" xfId="0" applyFont="1" applyBorder="1" applyAlignment="1">
      <alignment vertical="center"/>
    </xf>
    <xf numFmtId="4" fontId="5" fillId="0" borderId="20" xfId="0" applyNumberFormat="1" applyFont="1" applyBorder="1" applyAlignment="1">
      <alignmen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4" fontId="6" fillId="0" borderId="20" xfId="0" applyNumberFormat="1" applyFont="1" applyBorder="1" applyAlignment="1">
      <alignment vertical="center"/>
    </xf>
    <xf numFmtId="4" fontId="20" fillId="0" borderId="0" xfId="0" applyNumberFormat="1" applyFont="1" applyAlignment="1">
      <alignment vertical="center"/>
    </xf>
    <xf numFmtId="0" fontId="16" fillId="0" borderId="0" xfId="0" applyFont="1" applyAlignment="1">
      <alignment horizontal="center" vertical="center"/>
    </xf>
    <xf numFmtId="0" fontId="0" fillId="0" borderId="3" xfId="0" applyBorder="1" applyAlignment="1" applyProtection="1">
      <alignment vertical="center"/>
      <protection locked="0"/>
    </xf>
    <xf numFmtId="0" fontId="0" fillId="0" borderId="0" xfId="0" applyAlignment="1" applyProtection="1">
      <alignment vertical="center"/>
      <protection locked="0"/>
    </xf>
    <xf numFmtId="0" fontId="6" fillId="0" borderId="0" xfId="0" applyFont="1" applyAlignment="1" applyProtection="1">
      <alignment horizontal="left" vertical="center"/>
      <protection locked="0"/>
    </xf>
    <xf numFmtId="4" fontId="6" fillId="3" borderId="0" xfId="0" applyNumberFormat="1" applyFont="1" applyFill="1" applyAlignment="1" applyProtection="1">
      <alignment vertical="center"/>
      <protection locked="0"/>
    </xf>
    <xf numFmtId="0" fontId="1" fillId="0" borderId="0" xfId="0" applyFont="1" applyAlignment="1" applyProtection="1">
      <alignment horizontal="center" vertical="center"/>
      <protection locked="0"/>
    </xf>
    <xf numFmtId="0" fontId="0" fillId="0" borderId="0" xfId="0" applyAlignment="1" applyProtection="1">
      <alignment horizontal="left" vertical="center"/>
      <protection locked="0"/>
    </xf>
    <xf numFmtId="4" fontId="0" fillId="0" borderId="0" xfId="0" applyNumberFormat="1" applyAlignment="1" applyProtection="1">
      <alignment vertical="center"/>
      <protection locked="0"/>
    </xf>
    <xf numFmtId="0" fontId="17" fillId="4" borderId="0" xfId="0" applyFont="1" applyFill="1" applyAlignment="1">
      <alignment horizontal="left" vertical="center"/>
    </xf>
    <xf numFmtId="4" fontId="17" fillId="4" borderId="0" xfId="0" applyNumberFormat="1" applyFont="1" applyFill="1" applyAlignment="1">
      <alignment vertical="center"/>
    </xf>
    <xf numFmtId="0" fontId="0" fillId="0" borderId="3" xfId="0" applyBorder="1" applyAlignment="1">
      <alignment horizontal="center" vertical="center" wrapText="1"/>
    </xf>
    <xf numFmtId="0" fontId="15" fillId="4" borderId="16" xfId="0" applyFont="1" applyFill="1" applyBorder="1" applyAlignment="1">
      <alignment horizontal="center" vertical="center" wrapText="1"/>
    </xf>
    <xf numFmtId="0" fontId="15" fillId="4" borderId="17" xfId="0" applyFont="1" applyFill="1" applyBorder="1" applyAlignment="1">
      <alignment horizontal="center" vertical="center" wrapText="1"/>
    </xf>
    <xf numFmtId="0" fontId="15" fillId="4" borderId="18" xfId="0" applyFont="1" applyFill="1" applyBorder="1" applyAlignment="1">
      <alignment horizontal="center" vertical="center" wrapText="1"/>
    </xf>
    <xf numFmtId="0" fontId="15" fillId="4" borderId="0" xfId="0" applyFont="1" applyFill="1" applyAlignment="1">
      <alignment horizontal="center" vertical="center" wrapText="1"/>
    </xf>
    <xf numFmtId="4" fontId="17" fillId="0" borderId="0" xfId="0" applyNumberFormat="1" applyFont="1"/>
    <xf numFmtId="166" fontId="21" fillId="0" borderId="12" xfId="0" applyNumberFormat="1" applyFont="1" applyBorder="1"/>
    <xf numFmtId="166" fontId="21" fillId="0" borderId="13" xfId="0" applyNumberFormat="1" applyFont="1" applyBorder="1"/>
    <xf numFmtId="4" fontId="22" fillId="0" borderId="0" xfId="0" applyNumberFormat="1" applyFont="1" applyAlignment="1">
      <alignment vertical="center"/>
    </xf>
    <xf numFmtId="0" fontId="7" fillId="0" borderId="3" xfId="0" applyFont="1" applyBorder="1"/>
    <xf numFmtId="0" fontId="7" fillId="0" borderId="0" xfId="0" applyFont="1" applyAlignment="1">
      <alignment horizontal="left"/>
    </xf>
    <xf numFmtId="0" fontId="5" fillId="0" borderId="0" xfId="0" applyFont="1" applyAlignment="1">
      <alignment horizontal="left"/>
    </xf>
    <xf numFmtId="0" fontId="7" fillId="0" borderId="0" xfId="0" applyFont="1" applyProtection="1">
      <protection locked="0"/>
    </xf>
    <xf numFmtId="4" fontId="5" fillId="0" borderId="0" xfId="0" applyNumberFormat="1" applyFont="1"/>
    <xf numFmtId="0" fontId="7" fillId="0" borderId="14" xfId="0" applyFont="1" applyBorder="1"/>
    <xf numFmtId="166" fontId="7" fillId="0" borderId="0" xfId="0" applyNumberFormat="1" applyFont="1"/>
    <xf numFmtId="166" fontId="7" fillId="0" borderId="15" xfId="0" applyNumberFormat="1" applyFont="1" applyBorder="1"/>
    <xf numFmtId="0" fontId="7" fillId="0" borderId="0" xfId="0" applyFont="1" applyAlignment="1">
      <alignment horizontal="center"/>
    </xf>
    <xf numFmtId="4" fontId="7" fillId="0" borderId="0" xfId="0" applyNumberFormat="1" applyFont="1" applyAlignment="1">
      <alignment vertical="center"/>
    </xf>
    <xf numFmtId="0" fontId="6" fillId="0" borderId="0" xfId="0" applyFont="1" applyAlignment="1">
      <alignment horizontal="left"/>
    </xf>
    <xf numFmtId="4" fontId="6" fillId="0" borderId="0" xfId="0" applyNumberFormat="1" applyFont="1"/>
    <xf numFmtId="0" fontId="15" fillId="0" borderId="22" xfId="0" applyFont="1" applyBorder="1" applyAlignment="1" applyProtection="1">
      <alignment horizontal="center" vertical="center"/>
      <protection locked="0"/>
    </xf>
    <xf numFmtId="49" fontId="15" fillId="0" borderId="22" xfId="0" applyNumberFormat="1" applyFont="1" applyBorder="1" applyAlignment="1" applyProtection="1">
      <alignment horizontal="left" vertical="center" wrapText="1"/>
      <protection locked="0"/>
    </xf>
    <xf numFmtId="0" fontId="15" fillId="0" borderId="22" xfId="0" applyFont="1" applyBorder="1" applyAlignment="1" applyProtection="1">
      <alignment horizontal="left" vertical="center" wrapText="1"/>
      <protection locked="0"/>
    </xf>
    <xf numFmtId="0" fontId="15" fillId="0" borderId="22" xfId="0" applyFont="1" applyBorder="1" applyAlignment="1" applyProtection="1">
      <alignment horizontal="center" vertical="center" wrapText="1"/>
      <protection locked="0"/>
    </xf>
    <xf numFmtId="167" fontId="15" fillId="0" borderId="22" xfId="0" applyNumberFormat="1" applyFont="1" applyBorder="1" applyAlignment="1" applyProtection="1">
      <alignment vertical="center"/>
      <protection locked="0"/>
    </xf>
    <xf numFmtId="4" fontId="15" fillId="3" borderId="22" xfId="0" applyNumberFormat="1" applyFont="1" applyFill="1" applyBorder="1" applyAlignment="1" applyProtection="1">
      <alignment vertical="center"/>
      <protection locked="0"/>
    </xf>
    <xf numFmtId="4" fontId="15" fillId="0" borderId="22" xfId="0" applyNumberFormat="1" applyFont="1" applyBorder="1" applyAlignment="1" applyProtection="1">
      <alignment vertical="center"/>
      <protection locked="0"/>
    </xf>
    <xf numFmtId="0" fontId="0" fillId="0" borderId="22" xfId="0" applyBorder="1" applyAlignment="1" applyProtection="1">
      <alignment vertical="center"/>
      <protection locked="0"/>
    </xf>
    <xf numFmtId="0" fontId="16" fillId="3" borderId="14" xfId="0" applyFont="1" applyFill="1" applyBorder="1" applyAlignment="1" applyProtection="1">
      <alignment horizontal="left" vertical="center"/>
      <protection locked="0"/>
    </xf>
    <xf numFmtId="166" fontId="16" fillId="0" borderId="0" xfId="0" applyNumberFormat="1" applyFont="1" applyAlignment="1">
      <alignment vertical="center"/>
    </xf>
    <xf numFmtId="166" fontId="16" fillId="0" borderId="15" xfId="0" applyNumberFormat="1" applyFont="1" applyBorder="1" applyAlignment="1">
      <alignment vertical="center"/>
    </xf>
    <xf numFmtId="0" fontId="15" fillId="0" borderId="0" xfId="0" applyFont="1" applyAlignment="1">
      <alignment horizontal="left" vertical="center"/>
    </xf>
    <xf numFmtId="4" fontId="0" fillId="0" borderId="0" xfId="0" applyNumberFormat="1" applyAlignment="1">
      <alignment vertical="center"/>
    </xf>
    <xf numFmtId="0" fontId="23" fillId="0" borderId="0" xfId="0" applyFont="1" applyAlignment="1">
      <alignment horizontal="left" vertical="center"/>
    </xf>
    <xf numFmtId="0" fontId="24" fillId="0" borderId="0" xfId="0" applyFont="1" applyAlignment="1">
      <alignment vertical="center" wrapText="1"/>
    </xf>
    <xf numFmtId="0" fontId="0" fillId="0" borderId="20" xfId="0" applyBorder="1" applyAlignment="1">
      <alignment vertical="center"/>
    </xf>
    <xf numFmtId="0" fontId="0" fillId="0" borderId="19" xfId="0" applyBorder="1" applyAlignment="1">
      <alignment vertical="center"/>
    </xf>
    <xf numFmtId="0" fontId="0" fillId="0" borderId="21" xfId="0" applyBorder="1" applyAlignment="1">
      <alignment vertical="center"/>
    </xf>
    <xf numFmtId="0" fontId="4" fillId="0" borderId="0" xfId="0" applyFont="1" applyAlignment="1">
      <alignment horizontal="left" vertical="center" wrapText="1"/>
    </xf>
    <xf numFmtId="0" fontId="25" fillId="0" borderId="16" xfId="0" applyFont="1" applyBorder="1" applyAlignment="1">
      <alignment horizontal="left" vertical="center" wrapText="1"/>
    </xf>
    <xf numFmtId="0" fontId="25" fillId="0" borderId="22" xfId="0" applyFont="1" applyBorder="1" applyAlignment="1">
      <alignment horizontal="left" vertical="center" wrapText="1"/>
    </xf>
    <xf numFmtId="0" fontId="25" fillId="0" borderId="22" xfId="0" applyFont="1" applyBorder="1" applyAlignment="1">
      <alignment horizontal="left" vertical="center"/>
    </xf>
    <xf numFmtId="167" fontId="25" fillId="0" borderId="18" xfId="0" applyNumberFormat="1" applyFont="1" applyBorder="1" applyAlignment="1">
      <alignment vertical="center"/>
    </xf>
    <xf numFmtId="0" fontId="0" fillId="0" borderId="0" xfId="0" applyAlignment="1">
      <alignment horizontal="left" vertical="center" wrapText="1"/>
    </xf>
    <xf numFmtId="167" fontId="0" fillId="0" borderId="0" xfId="0" applyNumberFormat="1" applyAlignment="1">
      <alignment vertical="center"/>
    </xf>
    <xf numFmtId="0" fontId="22" fillId="0" borderId="0" xfId="0" applyFont="1" applyAlignment="1">
      <alignment horizontal="left" vertical="center"/>
    </xf>
    <xf numFmtId="0" fontId="30" fillId="0" borderId="22" xfId="0" applyFont="1" applyBorder="1" applyAlignment="1" applyProtection="1">
      <alignment horizontal="left" vertical="center" wrapText="1"/>
      <protection locked="0"/>
    </xf>
    <xf numFmtId="0" fontId="32" fillId="0" borderId="22" xfId="0" applyFont="1" applyBorder="1" applyAlignment="1" applyProtection="1">
      <alignment horizontal="left" vertical="center" wrapText="1"/>
      <protection locked="0"/>
    </xf>
    <xf numFmtId="0" fontId="33" fillId="0" borderId="0" xfId="0" applyFont="1"/>
    <xf numFmtId="0" fontId="32" fillId="0" borderId="0" xfId="0" applyFont="1"/>
    <xf numFmtId="0" fontId="32" fillId="0" borderId="0" xfId="0" applyFont="1" applyAlignment="1">
      <alignment vertical="center"/>
    </xf>
    <xf numFmtId="0" fontId="32" fillId="0" borderId="0" xfId="0" applyFont="1" applyAlignment="1">
      <alignment vertical="center" wrapText="1"/>
    </xf>
    <xf numFmtId="0" fontId="34" fillId="0" borderId="0" xfId="0" applyFont="1" applyAlignment="1">
      <alignment vertical="center"/>
    </xf>
    <xf numFmtId="0" fontId="35" fillId="0" borderId="0" xfId="0" applyFont="1" applyAlignment="1">
      <alignment vertical="center"/>
    </xf>
    <xf numFmtId="0" fontId="36" fillId="0" borderId="22" xfId="0" applyFont="1" applyBorder="1" applyAlignment="1" applyProtection="1">
      <alignment vertical="center" wrapText="1"/>
      <protection locked="0"/>
    </xf>
    <xf numFmtId="0" fontId="36" fillId="0" borderId="22" xfId="0" applyFont="1" applyBorder="1" applyAlignment="1" applyProtection="1">
      <alignment vertical="center" wrapText="1"/>
      <protection locked="0" hidden="1"/>
    </xf>
    <xf numFmtId="0" fontId="32" fillId="0" borderId="22" xfId="0" applyFont="1" applyBorder="1" applyAlignment="1" applyProtection="1">
      <alignment vertical="center" wrapText="1"/>
      <protection locked="0"/>
    </xf>
    <xf numFmtId="0" fontId="32" fillId="0" borderId="22" xfId="0" applyFont="1" applyBorder="1" applyAlignment="1" applyProtection="1">
      <alignment vertical="center" wrapText="1"/>
      <protection locked="0" hidden="1"/>
    </xf>
    <xf numFmtId="0" fontId="31" fillId="0" borderId="22" xfId="0" applyFont="1" applyBorder="1" applyAlignment="1" applyProtection="1">
      <alignment vertical="center" wrapText="1"/>
      <protection locked="0"/>
    </xf>
    <xf numFmtId="0" fontId="30" fillId="0" borderId="22" xfId="0" applyFont="1" applyBorder="1" applyAlignment="1" applyProtection="1">
      <alignment vertical="center" wrapText="1"/>
      <protection locked="0"/>
    </xf>
    <xf numFmtId="0" fontId="39" fillId="0" borderId="22" xfId="0" applyFont="1" applyBorder="1" applyAlignment="1" applyProtection="1">
      <alignment horizontal="left" vertical="center" wrapText="1"/>
      <protection locked="0"/>
    </xf>
    <xf numFmtId="0" fontId="40" fillId="0" borderId="22" xfId="0" applyFont="1" applyBorder="1" applyAlignment="1" applyProtection="1">
      <alignment horizontal="left" vertical="center" wrapText="1"/>
      <protection locked="0"/>
    </xf>
    <xf numFmtId="0" fontId="40" fillId="0" borderId="0" xfId="0" applyFont="1" applyAlignment="1">
      <alignment vertical="center"/>
    </xf>
    <xf numFmtId="0" fontId="39" fillId="0" borderId="22" xfId="0" applyFont="1" applyBorder="1" applyAlignment="1" applyProtection="1">
      <alignment vertical="center" wrapText="1"/>
      <protection locked="0"/>
    </xf>
    <xf numFmtId="0" fontId="40" fillId="0" borderId="22" xfId="0" applyFont="1" applyBorder="1" applyAlignment="1" applyProtection="1">
      <alignment vertical="center" wrapText="1"/>
      <protection locked="0"/>
    </xf>
    <xf numFmtId="0" fontId="41" fillId="0" borderId="0" xfId="0" applyFont="1"/>
    <xf numFmtId="0" fontId="42" fillId="0" borderId="22" xfId="0" applyFont="1" applyBorder="1" applyAlignment="1" applyProtection="1">
      <alignment horizontal="left" vertical="center" wrapText="1"/>
      <protection locked="0"/>
    </xf>
    <xf numFmtId="0" fontId="42" fillId="0" borderId="0" xfId="0" applyFont="1" applyAlignment="1">
      <alignment vertical="center"/>
    </xf>
    <xf numFmtId="0" fontId="38" fillId="0" borderId="22" xfId="0" applyFont="1" applyBorder="1" applyAlignment="1" applyProtection="1">
      <alignment horizontal="left" vertical="center" wrapText="1"/>
      <protection locked="0"/>
    </xf>
    <xf numFmtId="0" fontId="31" fillId="0" borderId="22" xfId="0" applyFont="1" applyBorder="1" applyAlignment="1" applyProtection="1">
      <alignment horizontal="fill" vertical="center" wrapText="1"/>
      <protection locked="0"/>
    </xf>
    <xf numFmtId="0" fontId="31" fillId="0" borderId="22" xfId="0" applyFont="1" applyBorder="1" applyAlignment="1" applyProtection="1">
      <alignment horizontal="left" vertical="center" wrapText="1"/>
      <protection locked="0"/>
    </xf>
    <xf numFmtId="0" fontId="30" fillId="5" borderId="17" xfId="0" applyFont="1" applyFill="1" applyBorder="1" applyAlignment="1">
      <alignment horizontal="center" vertical="center" wrapText="1"/>
    </xf>
    <xf numFmtId="0" fontId="44" fillId="6" borderId="0" xfId="0" applyFont="1" applyFill="1" applyAlignment="1">
      <alignment horizontal="left" vertical="center"/>
    </xf>
    <xf numFmtId="0" fontId="0" fillId="7" borderId="0" xfId="0" applyFill="1" applyAlignment="1">
      <alignment vertical="center"/>
    </xf>
    <xf numFmtId="0" fontId="15" fillId="0" borderId="29" xfId="0" applyFont="1" applyBorder="1" applyAlignment="1" applyProtection="1">
      <alignment horizontal="center" vertical="center"/>
      <protection locked="0"/>
    </xf>
    <xf numFmtId="0" fontId="15" fillId="0" borderId="30" xfId="0" applyFont="1" applyBorder="1" applyAlignment="1" applyProtection="1">
      <alignment horizontal="center" vertical="center"/>
      <protection locked="0"/>
    </xf>
    <xf numFmtId="0" fontId="15" fillId="0" borderId="31" xfId="0" applyFont="1" applyBorder="1" applyAlignment="1" applyProtection="1">
      <alignment horizontal="center" vertical="center"/>
      <protection locked="0"/>
    </xf>
    <xf numFmtId="167" fontId="15" fillId="0" borderId="29" xfId="0" applyNumberFormat="1" applyFont="1" applyBorder="1" applyAlignment="1" applyProtection="1">
      <alignment horizontal="right" vertical="center"/>
      <protection locked="0"/>
    </xf>
    <xf numFmtId="167" fontId="15" fillId="0" borderId="30" xfId="0" applyNumberFormat="1" applyFont="1" applyBorder="1" applyAlignment="1" applyProtection="1">
      <alignment horizontal="right" vertical="center"/>
      <protection locked="0"/>
    </xf>
    <xf numFmtId="167" fontId="15" fillId="0" borderId="31" xfId="0" applyNumberFormat="1" applyFont="1" applyBorder="1" applyAlignment="1" applyProtection="1">
      <alignment horizontal="right" vertical="center"/>
      <protection locked="0"/>
    </xf>
    <xf numFmtId="4" fontId="15" fillId="3" borderId="29" xfId="0" applyNumberFormat="1" applyFont="1" applyFill="1" applyBorder="1" applyAlignment="1" applyProtection="1">
      <alignment horizontal="center" vertical="center"/>
      <protection locked="0"/>
    </xf>
    <xf numFmtId="4" fontId="15" fillId="3" borderId="30" xfId="0" applyNumberFormat="1" applyFont="1" applyFill="1" applyBorder="1" applyAlignment="1" applyProtection="1">
      <alignment horizontal="center" vertical="center"/>
      <protection locked="0"/>
    </xf>
    <xf numFmtId="4" fontId="15" fillId="3" borderId="31" xfId="0" applyNumberFormat="1" applyFont="1" applyFill="1" applyBorder="1" applyAlignment="1" applyProtection="1">
      <alignment horizontal="center" vertical="center"/>
      <protection locked="0"/>
    </xf>
    <xf numFmtId="4" fontId="15" fillId="0" borderId="29" xfId="0" applyNumberFormat="1" applyFont="1" applyBorder="1" applyAlignment="1" applyProtection="1">
      <alignment horizontal="right" vertical="center"/>
      <protection locked="0"/>
    </xf>
    <xf numFmtId="4" fontId="15" fillId="0" borderId="30" xfId="0" applyNumberFormat="1" applyFont="1" applyBorder="1" applyAlignment="1" applyProtection="1">
      <alignment horizontal="right" vertical="center"/>
      <protection locked="0"/>
    </xf>
    <xf numFmtId="4" fontId="15" fillId="0" borderId="31" xfId="0" applyNumberFormat="1" applyFont="1" applyBorder="1" applyAlignment="1" applyProtection="1">
      <alignment horizontal="right" vertical="center"/>
      <protection locked="0"/>
    </xf>
    <xf numFmtId="0" fontId="15" fillId="0" borderId="29" xfId="0" applyFont="1" applyBorder="1" applyAlignment="1" applyProtection="1">
      <alignment horizontal="center" vertical="center" wrapText="1"/>
      <protection locked="0"/>
    </xf>
    <xf numFmtId="0" fontId="15" fillId="0" borderId="30" xfId="0" applyFont="1" applyBorder="1" applyAlignment="1" applyProtection="1">
      <alignment horizontal="center" vertical="center" wrapText="1"/>
      <protection locked="0"/>
    </xf>
    <xf numFmtId="0" fontId="15" fillId="0" borderId="31" xfId="0" applyFont="1" applyBorder="1" applyAlignment="1" applyProtection="1">
      <alignment horizontal="center" vertical="center" wrapText="1"/>
      <protection locked="0"/>
    </xf>
    <xf numFmtId="49" fontId="15" fillId="0" borderId="29" xfId="0" applyNumberFormat="1" applyFont="1" applyBorder="1" applyAlignment="1" applyProtection="1">
      <alignment horizontal="center" vertical="center" wrapText="1"/>
      <protection locked="0"/>
    </xf>
    <xf numFmtId="49" fontId="15" fillId="0" borderId="30" xfId="0" applyNumberFormat="1" applyFont="1" applyBorder="1" applyAlignment="1" applyProtection="1">
      <alignment horizontal="center" vertical="center" wrapText="1"/>
      <protection locked="0"/>
    </xf>
    <xf numFmtId="49" fontId="15" fillId="0" borderId="31" xfId="0" applyNumberFormat="1" applyFont="1" applyBorder="1" applyAlignment="1" applyProtection="1">
      <alignment horizontal="center" vertical="center" wrapText="1"/>
      <protection locked="0"/>
    </xf>
    <xf numFmtId="0" fontId="15" fillId="0" borderId="29" xfId="0" applyFont="1" applyBorder="1" applyAlignment="1" applyProtection="1">
      <alignment horizontal="left" vertical="center" wrapText="1"/>
      <protection locked="0"/>
    </xf>
    <xf numFmtId="0" fontId="15" fillId="0" borderId="30" xfId="0" applyFont="1" applyBorder="1" applyAlignment="1" applyProtection="1">
      <alignment horizontal="left" vertical="center" wrapText="1"/>
      <protection locked="0"/>
    </xf>
    <xf numFmtId="0" fontId="15" fillId="0" borderId="31" xfId="0" applyFont="1" applyBorder="1" applyAlignment="1" applyProtection="1">
      <alignment horizontal="left" vertical="center" wrapText="1"/>
      <protection locked="0"/>
    </xf>
    <xf numFmtId="49" fontId="15" fillId="0" borderId="29" xfId="0" applyNumberFormat="1" applyFont="1" applyBorder="1" applyAlignment="1" applyProtection="1">
      <alignment horizontal="left" vertical="center" wrapText="1"/>
      <protection locked="0"/>
    </xf>
    <xf numFmtId="49" fontId="15" fillId="0" borderId="30" xfId="0" applyNumberFormat="1" applyFont="1" applyBorder="1" applyAlignment="1" applyProtection="1">
      <alignment horizontal="left" vertical="center" wrapText="1"/>
      <protection locked="0"/>
    </xf>
    <xf numFmtId="49" fontId="15" fillId="0" borderId="31" xfId="0" applyNumberFormat="1" applyFont="1" applyBorder="1" applyAlignment="1" applyProtection="1">
      <alignment horizontal="left" vertical="center" wrapText="1"/>
      <protection locked="0"/>
    </xf>
    <xf numFmtId="0" fontId="31" fillId="0" borderId="22" xfId="0" applyFont="1" applyBorder="1" applyAlignment="1" applyProtection="1">
      <alignment horizontal="left" vertical="top" wrapText="1"/>
      <protection locked="0"/>
    </xf>
    <xf numFmtId="0" fontId="31" fillId="0" borderId="22" xfId="0" applyFont="1" applyBorder="1" applyAlignment="1" applyProtection="1">
      <alignment horizontal="left" vertical="center" wrapText="1"/>
      <protection locked="0"/>
    </xf>
    <xf numFmtId="4" fontId="15" fillId="3" borderId="29" xfId="0" applyNumberFormat="1" applyFont="1" applyFill="1" applyBorder="1" applyAlignment="1" applyProtection="1">
      <alignment horizontal="right" vertical="center"/>
      <protection locked="0"/>
    </xf>
    <xf numFmtId="4" fontId="15" fillId="3" borderId="30" xfId="0" applyNumberFormat="1" applyFont="1" applyFill="1" applyBorder="1" applyAlignment="1" applyProtection="1">
      <alignment horizontal="right" vertical="center"/>
      <protection locked="0"/>
    </xf>
    <xf numFmtId="4" fontId="15" fillId="3" borderId="31" xfId="0" applyNumberFormat="1" applyFont="1" applyFill="1" applyBorder="1" applyAlignment="1" applyProtection="1">
      <alignment horizontal="right" vertical="center"/>
      <protection locked="0"/>
    </xf>
    <xf numFmtId="0" fontId="6" fillId="3" borderId="0" xfId="0" applyFont="1" applyFill="1" applyAlignment="1" applyProtection="1">
      <alignment horizontal="left" vertical="center"/>
      <protection locked="0"/>
    </xf>
    <xf numFmtId="0" fontId="6" fillId="0" borderId="0" xfId="0" applyFont="1" applyAlignment="1" applyProtection="1">
      <alignment horizontal="left" vertical="center"/>
      <protection locked="0"/>
    </xf>
    <xf numFmtId="0" fontId="3" fillId="0" borderId="0" xfId="0" applyFont="1" applyAlignment="1">
      <alignment horizontal="left" vertical="center" wrapText="1"/>
    </xf>
    <xf numFmtId="0" fontId="0" fillId="0" borderId="0" xfId="0" applyAlignment="1">
      <alignment vertical="center"/>
    </xf>
    <xf numFmtId="0" fontId="2" fillId="0" borderId="0" xfId="0" applyFont="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42" fillId="0" borderId="29" xfId="0" applyFont="1" applyBorder="1" applyAlignment="1" applyProtection="1">
      <alignment horizontal="center" vertical="center" wrapText="1"/>
      <protection locked="0"/>
    </xf>
    <xf numFmtId="0" fontId="42" fillId="0" borderId="31" xfId="0" applyFont="1" applyBorder="1" applyAlignment="1" applyProtection="1">
      <alignment horizontal="center" vertical="center" wrapText="1"/>
      <protection locked="0"/>
    </xf>
    <xf numFmtId="0" fontId="42" fillId="0" borderId="29" xfId="0" applyFont="1" applyBorder="1" applyAlignment="1" applyProtection="1">
      <alignment horizontal="left" vertical="center" wrapText="1"/>
      <protection locked="0"/>
    </xf>
    <xf numFmtId="0" fontId="42" fillId="0" borderId="31" xfId="0" applyFont="1" applyBorder="1" applyAlignment="1" applyProtection="1">
      <alignment horizontal="left" vertical="center" wrapText="1"/>
      <protection locked="0"/>
    </xf>
    <xf numFmtId="0" fontId="9" fillId="2" borderId="0" xfId="0" applyFont="1" applyFill="1" applyAlignment="1">
      <alignment horizontal="center" vertical="center"/>
    </xf>
    <xf numFmtId="0" fontId="0" fillId="0" borderId="0" xfId="0"/>
    <xf numFmtId="167" fontId="15" fillId="0" borderId="29" xfId="0" applyNumberFormat="1" applyFont="1" applyBorder="1" applyAlignment="1" applyProtection="1">
      <alignment horizontal="center" vertical="center"/>
      <protection locked="0"/>
    </xf>
    <xf numFmtId="167" fontId="15" fillId="0" borderId="30" xfId="0" applyNumberFormat="1" applyFont="1" applyBorder="1" applyAlignment="1" applyProtection="1">
      <alignment horizontal="center" vertical="center"/>
      <protection locked="0"/>
    </xf>
    <xf numFmtId="167" fontId="15" fillId="0" borderId="31" xfId="0" applyNumberFormat="1" applyFont="1" applyBorder="1" applyAlignment="1" applyProtection="1">
      <alignment horizontal="center" vertical="center"/>
      <protection locked="0"/>
    </xf>
    <xf numFmtId="4" fontId="15" fillId="0" borderId="29" xfId="0" applyNumberFormat="1" applyFont="1" applyBorder="1" applyAlignment="1" applyProtection="1">
      <alignment horizontal="center" vertical="center"/>
      <protection locked="0"/>
    </xf>
    <xf numFmtId="4" fontId="15" fillId="0" borderId="30" xfId="0" applyNumberFormat="1" applyFont="1" applyBorder="1" applyAlignment="1" applyProtection="1">
      <alignment horizontal="center" vertical="center"/>
      <protection locked="0"/>
    </xf>
    <xf numFmtId="4" fontId="15" fillId="0" borderId="31" xfId="0" applyNumberFormat="1" applyFont="1" applyBorder="1" applyAlignment="1" applyProtection="1">
      <alignment horizontal="center" vertical="center"/>
      <protection locked="0"/>
    </xf>
    <xf numFmtId="0" fontId="29" fillId="0" borderId="23" xfId="1" applyFont="1" applyBorder="1" applyAlignment="1">
      <alignment horizontal="center" vertical="top"/>
      <protection locked="0"/>
    </xf>
    <xf numFmtId="0" fontId="29" fillId="0" borderId="24" xfId="1" applyFont="1" applyBorder="1" applyAlignment="1">
      <alignment horizontal="center" vertical="top"/>
      <protection locked="0"/>
    </xf>
    <xf numFmtId="0" fontId="29" fillId="0" borderId="25" xfId="1" applyFont="1" applyBorder="1" applyAlignment="1">
      <alignment horizontal="center" vertical="top"/>
      <protection locked="0"/>
    </xf>
    <xf numFmtId="0" fontId="28" fillId="0" borderId="26" xfId="1" applyFont="1" applyBorder="1" applyAlignment="1">
      <alignment horizontal="left" vertical="top" wrapText="1"/>
      <protection locked="0"/>
    </xf>
    <xf numFmtId="0" fontId="28" fillId="0" borderId="27" xfId="1" applyFont="1" applyBorder="1" applyAlignment="1">
      <alignment horizontal="left" vertical="top" wrapText="1"/>
      <protection locked="0"/>
    </xf>
    <xf numFmtId="0" fontId="28" fillId="0" borderId="28" xfId="1" applyFont="1" applyBorder="1" applyAlignment="1">
      <alignment horizontal="left" vertical="top" wrapText="1"/>
      <protection locked="0"/>
    </xf>
    <xf numFmtId="0" fontId="43" fillId="0" borderId="0" xfId="0" applyFont="1" applyAlignment="1">
      <alignment horizontal="left" vertical="center" wrapText="1"/>
    </xf>
    <xf numFmtId="0" fontId="3" fillId="0" borderId="0" xfId="0" applyFont="1" applyAlignment="1">
      <alignment horizontal="left" vertical="top" wrapText="1"/>
    </xf>
  </cellXfs>
  <cellStyles count="3">
    <cellStyle name="Normálna" xfId="0" builtinId="0" customBuiltin="1"/>
    <cellStyle name="Normálna 2 2" xfId="2" xr:uid="{00000000-0005-0000-0000-000002000000}"/>
    <cellStyle name="normálne_SO-01 Rodinný dom a občianska vybavenosť - zmena Zadanie s výkazom výmer 2" xfId="1" xr:uid="{00000000-0005-0000-0000-000003000000}"/>
  </cellStyles>
  <dxfs count="0"/>
  <tableStyles count="0"/>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BS564"/>
  <sheetViews>
    <sheetView showGridLines="0" tabSelected="1" zoomScaleNormal="100" workbookViewId="0">
      <selection activeCell="P12" sqref="P12"/>
    </sheetView>
  </sheetViews>
  <sheetFormatPr defaultRowHeight="11.25"/>
  <cols>
    <col min="1" max="1" width="8.33203125" customWidth="1"/>
    <col min="2" max="2" width="1.1640625" customWidth="1"/>
    <col min="3" max="3" width="5.1640625" customWidth="1"/>
    <col min="4" max="4" width="4.33203125" customWidth="1"/>
    <col min="5" max="5" width="18.33203125" customWidth="1"/>
    <col min="6" max="6" width="25.1640625" customWidth="1"/>
    <col min="7" max="7" width="51.83203125" customWidth="1"/>
    <col min="8" max="9" width="10.1640625" customWidth="1"/>
    <col min="10" max="10" width="12" customWidth="1"/>
    <col min="11" max="12" width="10.5" customWidth="1"/>
    <col min="13" max="13" width="7.83203125" customWidth="1"/>
    <col min="14" max="14" width="10.83203125" customWidth="1"/>
    <col min="15" max="15" width="15.83203125" customWidth="1"/>
    <col min="16" max="16" width="22.33203125" customWidth="1"/>
    <col min="17" max="17" width="22.33203125" hidden="1" customWidth="1"/>
    <col min="18" max="18" width="9.33203125" customWidth="1"/>
    <col min="19" max="19" width="10.83203125" hidden="1" customWidth="1"/>
    <col min="20" max="20" width="9.33203125" hidden="1"/>
    <col min="21" max="26" width="14.1640625" hidden="1" customWidth="1"/>
    <col min="27" max="27" width="16.33203125" hidden="1" customWidth="1"/>
    <col min="28" max="28" width="56.83203125" style="128" customWidth="1"/>
    <col min="29" max="29" width="12.6640625" style="128" customWidth="1"/>
    <col min="30" max="32" width="11.83203125" style="128" customWidth="1"/>
    <col min="33" max="37" width="10.83203125" style="128" customWidth="1"/>
    <col min="50" max="71" width="9.33203125" hidden="1"/>
  </cols>
  <sheetData>
    <row r="2" spans="2:52" ht="36.950000000000003" customHeight="1">
      <c r="R2" s="193" t="s">
        <v>2</v>
      </c>
      <c r="S2" s="194"/>
      <c r="T2" s="194"/>
      <c r="U2" s="194"/>
      <c r="V2" s="194"/>
      <c r="W2" s="194"/>
      <c r="X2" s="194"/>
      <c r="Y2" s="194"/>
      <c r="Z2" s="194"/>
      <c r="AA2" s="194"/>
      <c r="AB2" s="194"/>
      <c r="AZ2" s="7" t="s">
        <v>55</v>
      </c>
    </row>
    <row r="3" spans="2:52" ht="6.95" customHeight="1">
      <c r="B3" s="8"/>
      <c r="C3" s="9"/>
      <c r="D3" s="9"/>
      <c r="E3" s="9"/>
      <c r="F3" s="9"/>
      <c r="G3" s="9"/>
      <c r="H3" s="9"/>
      <c r="I3" s="9"/>
      <c r="J3" s="9"/>
      <c r="K3" s="9"/>
      <c r="L3" s="9"/>
      <c r="M3" s="9"/>
      <c r="N3" s="9"/>
      <c r="O3" s="9"/>
      <c r="P3" s="9"/>
      <c r="Q3" s="9"/>
      <c r="R3" s="10"/>
      <c r="AZ3" s="7" t="s">
        <v>48</v>
      </c>
    </row>
    <row r="4" spans="2:52" ht="24.95" customHeight="1">
      <c r="B4" s="10"/>
      <c r="D4" s="11" t="s">
        <v>65</v>
      </c>
      <c r="R4" s="10"/>
      <c r="S4" s="38" t="s">
        <v>4</v>
      </c>
      <c r="AZ4" s="7" t="s">
        <v>1</v>
      </c>
    </row>
    <row r="5" spans="2:52" ht="6.95" customHeight="1">
      <c r="B5" s="10"/>
      <c r="R5" s="10"/>
    </row>
    <row r="6" spans="2:52" ht="12" customHeight="1">
      <c r="B6" s="10"/>
      <c r="D6" s="15" t="s">
        <v>7</v>
      </c>
      <c r="R6" s="10"/>
    </row>
    <row r="7" spans="2:52" ht="16.5" customHeight="1">
      <c r="B7" s="10"/>
      <c r="E7" s="207" t="s">
        <v>8</v>
      </c>
      <c r="F7" s="207"/>
      <c r="G7" s="207"/>
      <c r="H7" s="207"/>
      <c r="I7" s="207"/>
      <c r="J7" s="207"/>
      <c r="K7" s="207"/>
      <c r="L7" s="207"/>
      <c r="M7" s="207"/>
      <c r="N7" s="207"/>
      <c r="O7" s="207"/>
      <c r="P7" s="207"/>
      <c r="Q7" s="207"/>
      <c r="R7" s="10"/>
    </row>
    <row r="8" spans="2:52" s="1" customFormat="1" ht="12" customHeight="1">
      <c r="B8" s="17"/>
      <c r="D8" s="15" t="s">
        <v>72</v>
      </c>
      <c r="R8" s="17"/>
      <c r="AB8" s="129"/>
      <c r="AC8" s="129"/>
      <c r="AD8" s="129"/>
      <c r="AE8" s="129"/>
      <c r="AF8" s="129"/>
      <c r="AG8" s="129"/>
      <c r="AH8" s="129"/>
      <c r="AI8" s="129"/>
      <c r="AJ8" s="129"/>
      <c r="AK8" s="129"/>
    </row>
    <row r="9" spans="2:52" s="1" customFormat="1" ht="16.5" customHeight="1">
      <c r="B9" s="17"/>
      <c r="E9" s="184" t="s">
        <v>1678</v>
      </c>
      <c r="F9" s="185"/>
      <c r="G9" s="185"/>
      <c r="H9" s="185"/>
      <c r="I9" s="185"/>
      <c r="J9" s="185"/>
      <c r="K9" s="185"/>
      <c r="L9" s="185"/>
      <c r="M9" s="185"/>
      <c r="N9" s="185"/>
      <c r="R9" s="17"/>
      <c r="AB9" s="129"/>
      <c r="AC9" s="129"/>
      <c r="AD9" s="129"/>
      <c r="AE9" s="129"/>
      <c r="AF9" s="129"/>
      <c r="AG9" s="129"/>
      <c r="AH9" s="129"/>
      <c r="AI9" s="129"/>
      <c r="AJ9" s="129"/>
      <c r="AK9" s="129"/>
    </row>
    <row r="10" spans="2:52" s="1" customFormat="1">
      <c r="B10" s="17"/>
      <c r="R10" s="17"/>
      <c r="AB10" s="129"/>
      <c r="AC10" s="129"/>
      <c r="AD10" s="129"/>
      <c r="AE10" s="129"/>
      <c r="AF10" s="129"/>
      <c r="AG10" s="129"/>
      <c r="AH10" s="129"/>
      <c r="AI10" s="129"/>
      <c r="AJ10" s="129"/>
      <c r="AK10" s="129"/>
    </row>
    <row r="11" spans="2:52" s="1" customFormat="1" ht="12" customHeight="1">
      <c r="B11" s="17"/>
      <c r="D11" s="15" t="s">
        <v>9</v>
      </c>
      <c r="F11" s="13" t="s">
        <v>0</v>
      </c>
      <c r="G11" s="13"/>
      <c r="H11" s="13"/>
      <c r="I11" s="13"/>
      <c r="J11" s="13"/>
      <c r="K11" s="13"/>
      <c r="L11" s="13"/>
      <c r="O11" s="15" t="s">
        <v>10</v>
      </c>
      <c r="R11" s="17"/>
      <c r="AB11" s="129"/>
      <c r="AC11" s="129"/>
      <c r="AD11" s="129"/>
      <c r="AE11" s="129"/>
      <c r="AF11" s="129"/>
      <c r="AG11" s="129"/>
      <c r="AH11" s="129"/>
      <c r="AI11" s="129"/>
      <c r="AJ11" s="129"/>
      <c r="AK11" s="129"/>
    </row>
    <row r="12" spans="2:52" s="1" customFormat="1" ht="12" customHeight="1">
      <c r="B12" s="17"/>
      <c r="D12" s="15" t="s">
        <v>11</v>
      </c>
      <c r="F12" s="13" t="s">
        <v>12</v>
      </c>
      <c r="G12" s="13"/>
      <c r="H12" s="13"/>
      <c r="I12" s="13"/>
      <c r="J12" s="13"/>
      <c r="K12" s="13"/>
      <c r="L12" s="13"/>
      <c r="O12" s="15" t="s">
        <v>13</v>
      </c>
      <c r="P12" s="28"/>
      <c r="R12" s="17"/>
      <c r="AB12" s="129"/>
      <c r="AC12" s="129"/>
      <c r="AD12" s="129"/>
      <c r="AE12" s="129"/>
      <c r="AF12" s="129"/>
      <c r="AG12" s="129"/>
      <c r="AH12" s="129"/>
      <c r="AI12" s="129"/>
      <c r="AJ12" s="129"/>
      <c r="AK12" s="129"/>
    </row>
    <row r="13" spans="2:52" s="1" customFormat="1" ht="10.7" customHeight="1">
      <c r="B13" s="17"/>
      <c r="R13" s="17"/>
      <c r="AB13" s="129"/>
      <c r="AC13" s="129"/>
      <c r="AD13" s="129"/>
      <c r="AE13" s="129"/>
      <c r="AF13" s="129"/>
      <c r="AG13" s="129"/>
      <c r="AH13" s="129"/>
      <c r="AI13" s="129"/>
      <c r="AJ13" s="129"/>
      <c r="AK13" s="129"/>
    </row>
    <row r="14" spans="2:52" s="1" customFormat="1" ht="12" customHeight="1">
      <c r="B14" s="17"/>
      <c r="D14" s="15" t="s">
        <v>14</v>
      </c>
      <c r="O14" s="15" t="s">
        <v>15</v>
      </c>
      <c r="P14" s="13" t="s">
        <v>0</v>
      </c>
      <c r="R14" s="17"/>
      <c r="AB14" s="129"/>
      <c r="AC14" s="129"/>
      <c r="AD14" s="129"/>
      <c r="AE14" s="129"/>
      <c r="AF14" s="129"/>
      <c r="AG14" s="129"/>
      <c r="AH14" s="129"/>
      <c r="AI14" s="129"/>
      <c r="AJ14" s="129"/>
      <c r="AK14" s="129"/>
    </row>
    <row r="15" spans="2:52" s="1" customFormat="1" ht="18" customHeight="1">
      <c r="B15" s="17"/>
      <c r="E15" s="13" t="s">
        <v>16</v>
      </c>
      <c r="O15" s="15" t="s">
        <v>17</v>
      </c>
      <c r="P15" s="13" t="s">
        <v>0</v>
      </c>
      <c r="R15" s="17"/>
      <c r="AB15" s="129"/>
      <c r="AC15" s="129"/>
      <c r="AD15" s="129"/>
      <c r="AE15" s="129"/>
      <c r="AF15" s="129"/>
      <c r="AG15" s="129"/>
      <c r="AH15" s="129"/>
      <c r="AI15" s="129"/>
      <c r="AJ15" s="129"/>
      <c r="AK15" s="129"/>
    </row>
    <row r="16" spans="2:52" s="1" customFormat="1" ht="6.95" customHeight="1">
      <c r="B16" s="17"/>
      <c r="R16" s="17"/>
      <c r="AB16" s="129"/>
      <c r="AC16" s="129"/>
      <c r="AD16" s="129"/>
      <c r="AE16" s="129"/>
      <c r="AF16" s="129"/>
      <c r="AG16" s="129"/>
      <c r="AH16" s="129"/>
      <c r="AI16" s="129"/>
      <c r="AJ16" s="129"/>
      <c r="AK16" s="129"/>
    </row>
    <row r="17" spans="2:37" s="1" customFormat="1" ht="12" customHeight="1">
      <c r="B17" s="17"/>
      <c r="D17" s="15" t="s">
        <v>18</v>
      </c>
      <c r="O17" s="15" t="s">
        <v>15</v>
      </c>
      <c r="P17" s="13" t="s">
        <v>0</v>
      </c>
      <c r="R17" s="17"/>
      <c r="AB17" s="129"/>
      <c r="AC17" s="129"/>
      <c r="AD17" s="129"/>
      <c r="AE17" s="129"/>
      <c r="AF17" s="129"/>
      <c r="AG17" s="129"/>
      <c r="AH17" s="129"/>
      <c r="AI17" s="129"/>
      <c r="AJ17" s="129"/>
      <c r="AK17" s="129"/>
    </row>
    <row r="18" spans="2:37" s="1" customFormat="1" ht="18" customHeight="1">
      <c r="B18" s="17"/>
      <c r="E18" s="151" t="s">
        <v>19</v>
      </c>
      <c r="F18" s="151"/>
      <c r="G18" s="151"/>
      <c r="H18" s="151"/>
      <c r="I18" s="151"/>
      <c r="J18" s="151"/>
      <c r="K18" s="151"/>
      <c r="L18" s="151"/>
      <c r="M18" s="151"/>
      <c r="N18" s="151"/>
      <c r="O18" s="151"/>
      <c r="P18" s="151"/>
      <c r="Q18" s="151"/>
      <c r="R18" s="17"/>
      <c r="AB18" s="129"/>
      <c r="AC18" s="129"/>
      <c r="AD18" s="129"/>
      <c r="AE18" s="129"/>
      <c r="AF18" s="129"/>
      <c r="AG18" s="129"/>
      <c r="AH18" s="129"/>
      <c r="AI18" s="129"/>
      <c r="AJ18" s="129"/>
      <c r="AK18" s="129"/>
    </row>
    <row r="19" spans="2:37" s="1" customFormat="1" ht="6.95" customHeight="1">
      <c r="B19" s="17"/>
      <c r="R19" s="17"/>
      <c r="AB19" s="129"/>
      <c r="AC19" s="129"/>
      <c r="AD19" s="129"/>
      <c r="AE19" s="129"/>
      <c r="AF19" s="129"/>
      <c r="AG19" s="129"/>
      <c r="AH19" s="129"/>
      <c r="AI19" s="129"/>
      <c r="AJ19" s="129"/>
      <c r="AK19" s="129"/>
    </row>
    <row r="20" spans="2:37" s="1" customFormat="1" ht="12" customHeight="1">
      <c r="B20" s="17"/>
      <c r="D20" s="15" t="s">
        <v>20</v>
      </c>
      <c r="O20" s="15" t="s">
        <v>15</v>
      </c>
      <c r="P20" s="151" t="s">
        <v>19</v>
      </c>
      <c r="R20" s="17"/>
      <c r="AB20" s="129"/>
      <c r="AC20" s="129"/>
      <c r="AD20" s="129"/>
      <c r="AE20" s="129"/>
      <c r="AF20" s="129"/>
      <c r="AG20" s="129"/>
      <c r="AH20" s="129"/>
      <c r="AI20" s="129"/>
      <c r="AJ20" s="129"/>
      <c r="AK20" s="129"/>
    </row>
    <row r="21" spans="2:37" s="1" customFormat="1" ht="18" customHeight="1">
      <c r="B21" s="17"/>
      <c r="E21" s="13" t="s">
        <v>21</v>
      </c>
      <c r="O21" s="15" t="s">
        <v>17</v>
      </c>
      <c r="P21" s="151" t="s">
        <v>19</v>
      </c>
      <c r="R21" s="17"/>
      <c r="AB21" s="129"/>
      <c r="AC21" s="129"/>
      <c r="AD21" s="129"/>
      <c r="AE21" s="129"/>
      <c r="AF21" s="129"/>
      <c r="AG21" s="129"/>
      <c r="AH21" s="129"/>
      <c r="AI21" s="129"/>
      <c r="AJ21" s="129"/>
      <c r="AK21" s="129"/>
    </row>
    <row r="22" spans="2:37" s="1" customFormat="1" ht="6.95" customHeight="1">
      <c r="B22" s="17"/>
      <c r="R22" s="17"/>
      <c r="AB22" s="129"/>
      <c r="AC22" s="129"/>
      <c r="AD22" s="129"/>
      <c r="AE22" s="129"/>
      <c r="AF22" s="129"/>
      <c r="AG22" s="129"/>
      <c r="AH22" s="129"/>
      <c r="AI22" s="129"/>
      <c r="AJ22" s="129"/>
      <c r="AK22" s="129"/>
    </row>
    <row r="23" spans="2:37" s="1" customFormat="1" ht="12" customHeight="1">
      <c r="B23" s="17"/>
      <c r="D23" s="15" t="s">
        <v>22</v>
      </c>
      <c r="O23" s="15" t="s">
        <v>15</v>
      </c>
      <c r="P23" s="13" t="s">
        <v>0</v>
      </c>
      <c r="R23" s="17"/>
      <c r="AB23" s="129"/>
      <c r="AC23" s="129"/>
      <c r="AD23" s="129"/>
      <c r="AE23" s="129"/>
      <c r="AF23" s="129"/>
      <c r="AG23" s="129"/>
      <c r="AH23" s="129"/>
      <c r="AI23" s="129"/>
      <c r="AJ23" s="129"/>
      <c r="AK23" s="129"/>
    </row>
    <row r="24" spans="2:37" s="1" customFormat="1" ht="18" customHeight="1">
      <c r="B24" s="17"/>
      <c r="E24" s="13" t="s">
        <v>23</v>
      </c>
      <c r="O24" s="15" t="s">
        <v>17</v>
      </c>
      <c r="P24" s="13" t="s">
        <v>0</v>
      </c>
      <c r="R24" s="17"/>
      <c r="AB24" s="129"/>
      <c r="AC24" s="129"/>
      <c r="AD24" s="129"/>
      <c r="AE24" s="129"/>
      <c r="AF24" s="129"/>
      <c r="AG24" s="129"/>
      <c r="AH24" s="129"/>
      <c r="AI24" s="129"/>
      <c r="AJ24" s="129"/>
      <c r="AK24" s="129"/>
    </row>
    <row r="25" spans="2:37" s="1" customFormat="1" ht="6.95" customHeight="1">
      <c r="B25" s="17"/>
      <c r="R25" s="17"/>
      <c r="AB25" s="129"/>
      <c r="AC25" s="129"/>
      <c r="AD25" s="129"/>
      <c r="AE25" s="129"/>
      <c r="AF25" s="129"/>
      <c r="AG25" s="129"/>
      <c r="AH25" s="129"/>
      <c r="AI25" s="129"/>
      <c r="AJ25" s="129"/>
      <c r="AK25" s="129"/>
    </row>
    <row r="26" spans="2:37" s="1" customFormat="1" ht="12" customHeight="1">
      <c r="B26" s="17"/>
      <c r="D26" s="15" t="s">
        <v>24</v>
      </c>
      <c r="R26" s="17"/>
      <c r="AB26" s="129"/>
      <c r="AC26" s="129"/>
      <c r="AD26" s="129"/>
      <c r="AE26" s="129"/>
      <c r="AF26" s="129"/>
      <c r="AG26" s="129"/>
      <c r="AH26" s="129"/>
      <c r="AI26" s="129"/>
      <c r="AJ26" s="129"/>
      <c r="AK26" s="129"/>
    </row>
    <row r="27" spans="2:37" s="2" customFormat="1" ht="16.5" customHeight="1">
      <c r="B27" s="39"/>
      <c r="E27" s="186" t="s">
        <v>0</v>
      </c>
      <c r="F27" s="186"/>
      <c r="G27" s="186"/>
      <c r="H27" s="186"/>
      <c r="I27" s="186"/>
      <c r="J27" s="186"/>
      <c r="K27" s="186"/>
      <c r="L27" s="186"/>
      <c r="M27" s="186"/>
      <c r="N27" s="186"/>
      <c r="R27" s="39"/>
      <c r="AB27" s="130"/>
      <c r="AC27" s="130"/>
      <c r="AD27" s="130"/>
      <c r="AE27" s="130"/>
      <c r="AF27" s="130"/>
      <c r="AG27" s="130"/>
      <c r="AH27" s="130"/>
      <c r="AI27" s="130"/>
      <c r="AJ27" s="130"/>
      <c r="AK27" s="130"/>
    </row>
    <row r="28" spans="2:37" s="1" customFormat="1" ht="6.95" customHeight="1">
      <c r="B28" s="17"/>
      <c r="R28" s="17"/>
      <c r="AB28" s="129"/>
      <c r="AC28" s="129"/>
      <c r="AD28" s="129"/>
      <c r="AE28" s="129"/>
      <c r="AF28" s="129"/>
      <c r="AG28" s="129"/>
      <c r="AH28" s="129"/>
      <c r="AI28" s="129"/>
      <c r="AJ28" s="129"/>
      <c r="AK28" s="129"/>
    </row>
    <row r="29" spans="2:37" s="1" customFormat="1" ht="6.95" customHeight="1">
      <c r="B29" s="17"/>
      <c r="D29" s="29"/>
      <c r="E29" s="29"/>
      <c r="F29" s="29"/>
      <c r="G29" s="29"/>
      <c r="H29" s="29"/>
      <c r="I29" s="29"/>
      <c r="J29" s="29"/>
      <c r="K29" s="29"/>
      <c r="L29" s="29"/>
      <c r="M29" s="29"/>
      <c r="N29" s="29"/>
      <c r="O29" s="29"/>
      <c r="P29" s="29"/>
      <c r="Q29" s="29"/>
      <c r="R29" s="17"/>
      <c r="AB29" s="129"/>
      <c r="AC29" s="129"/>
      <c r="AD29" s="129"/>
      <c r="AE29" s="129"/>
      <c r="AF29" s="129"/>
      <c r="AG29" s="129"/>
      <c r="AH29" s="129"/>
      <c r="AI29" s="129"/>
      <c r="AJ29" s="129"/>
      <c r="AK29" s="129"/>
    </row>
    <row r="30" spans="2:37" s="1" customFormat="1" ht="14.45" customHeight="1">
      <c r="B30" s="17"/>
      <c r="D30" s="13" t="s">
        <v>97</v>
      </c>
      <c r="P30" s="40">
        <f>P96</f>
        <v>0</v>
      </c>
      <c r="R30" s="17"/>
      <c r="AB30" s="129"/>
      <c r="AC30" s="129"/>
      <c r="AD30" s="129"/>
      <c r="AE30" s="129"/>
      <c r="AF30" s="129"/>
      <c r="AG30" s="129"/>
      <c r="AH30" s="129"/>
      <c r="AI30" s="129"/>
      <c r="AJ30" s="129"/>
      <c r="AK30" s="129"/>
    </row>
    <row r="31" spans="2:37" s="1" customFormat="1" ht="14.45" customHeight="1">
      <c r="B31" s="17"/>
      <c r="D31" s="41" t="s">
        <v>99</v>
      </c>
      <c r="P31" s="40">
        <f>P118</f>
        <v>0</v>
      </c>
      <c r="R31" s="17"/>
      <c r="AB31" s="129"/>
      <c r="AC31" s="129"/>
      <c r="AD31" s="129"/>
      <c r="AE31" s="129"/>
      <c r="AF31" s="129"/>
      <c r="AG31" s="129"/>
      <c r="AH31" s="129"/>
      <c r="AI31" s="129"/>
      <c r="AJ31" s="129"/>
      <c r="AK31" s="129"/>
    </row>
    <row r="32" spans="2:37" s="1" customFormat="1" ht="25.35" customHeight="1">
      <c r="B32" s="17"/>
      <c r="D32" s="42" t="s">
        <v>25</v>
      </c>
      <c r="P32" s="37">
        <f>ROUND(P30 + P31, 2)</f>
        <v>0</v>
      </c>
      <c r="R32" s="17"/>
      <c r="AB32" s="129"/>
      <c r="AC32" s="129"/>
      <c r="AD32" s="129"/>
      <c r="AE32" s="129"/>
      <c r="AF32" s="129"/>
      <c r="AG32" s="129"/>
      <c r="AH32" s="129"/>
      <c r="AI32" s="129"/>
      <c r="AJ32" s="129"/>
      <c r="AK32" s="129"/>
    </row>
    <row r="33" spans="2:37" s="1" customFormat="1" ht="6.95" customHeight="1">
      <c r="B33" s="17"/>
      <c r="D33" s="29"/>
      <c r="E33" s="29"/>
      <c r="F33" s="29"/>
      <c r="G33" s="29"/>
      <c r="H33" s="29"/>
      <c r="I33" s="29"/>
      <c r="J33" s="29"/>
      <c r="K33" s="29"/>
      <c r="L33" s="29"/>
      <c r="M33" s="29"/>
      <c r="N33" s="29"/>
      <c r="O33" s="29"/>
      <c r="P33" s="29"/>
      <c r="Q33" s="29"/>
      <c r="R33" s="17"/>
      <c r="AB33" s="129"/>
      <c r="AC33" s="129"/>
      <c r="AD33" s="129"/>
      <c r="AE33" s="129"/>
      <c r="AF33" s="129"/>
      <c r="AG33" s="129"/>
      <c r="AH33" s="129"/>
      <c r="AI33" s="129"/>
      <c r="AJ33" s="129"/>
      <c r="AK33" s="129"/>
    </row>
    <row r="34" spans="2:37" s="1" customFormat="1" ht="14.45" customHeight="1">
      <c r="B34" s="17"/>
      <c r="F34" s="19" t="s">
        <v>27</v>
      </c>
      <c r="G34" s="19"/>
      <c r="H34" s="19"/>
      <c r="I34" s="19"/>
      <c r="J34" s="19"/>
      <c r="K34" s="19"/>
      <c r="L34" s="19"/>
      <c r="O34" s="19" t="s">
        <v>26</v>
      </c>
      <c r="P34" s="19" t="s">
        <v>28</v>
      </c>
      <c r="R34" s="17"/>
      <c r="AB34" s="129"/>
      <c r="AC34" s="129"/>
      <c r="AD34" s="129"/>
      <c r="AE34" s="129"/>
      <c r="AF34" s="129"/>
      <c r="AG34" s="129"/>
      <c r="AH34" s="129"/>
      <c r="AI34" s="129"/>
      <c r="AJ34" s="129"/>
      <c r="AK34" s="129"/>
    </row>
    <row r="35" spans="2:37" s="1" customFormat="1" ht="14.45" customHeight="1">
      <c r="B35" s="17"/>
      <c r="D35" s="30" t="s">
        <v>29</v>
      </c>
      <c r="E35" s="20" t="s">
        <v>30</v>
      </c>
      <c r="F35" s="43">
        <f>ROUND((SUM(BK118:BK125) + SUM(BK146:BK548)),  2)</f>
        <v>0</v>
      </c>
      <c r="G35" s="43"/>
      <c r="H35" s="43"/>
      <c r="I35" s="43"/>
      <c r="J35" s="43"/>
      <c r="K35" s="43"/>
      <c r="L35" s="43"/>
      <c r="M35" s="44"/>
      <c r="N35" s="44"/>
      <c r="O35" s="45">
        <v>0.23</v>
      </c>
      <c r="P35" s="43">
        <f>ROUND(((SUM(BK118:BK125) + SUM(BK146:BK548))*O35),  2)</f>
        <v>0</v>
      </c>
      <c r="R35" s="17"/>
      <c r="AB35" s="129"/>
      <c r="AC35" s="129"/>
      <c r="AD35" s="129"/>
      <c r="AE35" s="129"/>
      <c r="AF35" s="129"/>
      <c r="AG35" s="129"/>
      <c r="AH35" s="129"/>
      <c r="AI35" s="129"/>
      <c r="AJ35" s="129"/>
      <c r="AK35" s="129"/>
    </row>
    <row r="36" spans="2:37" s="1" customFormat="1" ht="14.45" customHeight="1">
      <c r="B36" s="17"/>
      <c r="E36" s="20" t="s">
        <v>31</v>
      </c>
      <c r="F36" s="43">
        <f>ROUND((SUM(BL118:BL125) + SUM(BL146:BL548)),  2)</f>
        <v>0</v>
      </c>
      <c r="G36" s="43"/>
      <c r="H36" s="43"/>
      <c r="I36" s="43"/>
      <c r="J36" s="43"/>
      <c r="K36" s="43"/>
      <c r="L36" s="43"/>
      <c r="M36" s="44"/>
      <c r="N36" s="44"/>
      <c r="O36" s="45">
        <v>0.23</v>
      </c>
      <c r="P36" s="43">
        <f>ROUND(((SUM(BL118:BL125) + SUM(BL146:BL548))*O36),  2)</f>
        <v>0</v>
      </c>
      <c r="R36" s="17"/>
      <c r="AB36" s="129"/>
      <c r="AC36" s="129"/>
      <c r="AD36" s="129"/>
      <c r="AE36" s="129"/>
      <c r="AF36" s="129"/>
      <c r="AG36" s="129"/>
      <c r="AH36" s="129"/>
      <c r="AI36" s="129"/>
      <c r="AJ36" s="129"/>
      <c r="AK36" s="129"/>
    </row>
    <row r="37" spans="2:37" s="1" customFormat="1" ht="14.45" hidden="1" customHeight="1">
      <c r="B37" s="17"/>
      <c r="E37" s="15" t="s">
        <v>32</v>
      </c>
      <c r="F37" s="46">
        <f>ROUND((SUM(BM118:BM125) + SUM(BM146:BM548)),  2)</f>
        <v>0</v>
      </c>
      <c r="G37" s="46"/>
      <c r="H37" s="46"/>
      <c r="I37" s="46"/>
      <c r="J37" s="46"/>
      <c r="K37" s="46"/>
      <c r="L37" s="46"/>
      <c r="O37" s="47">
        <v>0.23</v>
      </c>
      <c r="P37" s="46">
        <f>0</f>
        <v>0</v>
      </c>
      <c r="R37" s="17"/>
      <c r="AB37" s="129"/>
      <c r="AC37" s="129"/>
      <c r="AD37" s="129"/>
      <c r="AE37" s="129"/>
      <c r="AF37" s="129"/>
      <c r="AG37" s="129"/>
      <c r="AH37" s="129"/>
      <c r="AI37" s="129"/>
      <c r="AJ37" s="129"/>
      <c r="AK37" s="129"/>
    </row>
    <row r="38" spans="2:37" s="1" customFormat="1" ht="14.45" hidden="1" customHeight="1">
      <c r="B38" s="17"/>
      <c r="E38" s="15" t="s">
        <v>33</v>
      </c>
      <c r="F38" s="46">
        <f>ROUND((SUM(BN118:BN125) + SUM(BN146:BN548)),  2)</f>
        <v>0</v>
      </c>
      <c r="G38" s="46"/>
      <c r="H38" s="46"/>
      <c r="I38" s="46"/>
      <c r="J38" s="46"/>
      <c r="K38" s="46"/>
      <c r="L38" s="46"/>
      <c r="O38" s="47">
        <v>0.23</v>
      </c>
      <c r="P38" s="46">
        <f>0</f>
        <v>0</v>
      </c>
      <c r="R38" s="17"/>
      <c r="AB38" s="129"/>
      <c r="AC38" s="129"/>
      <c r="AD38" s="129"/>
      <c r="AE38" s="129"/>
      <c r="AF38" s="129"/>
      <c r="AG38" s="129"/>
      <c r="AH38" s="129"/>
      <c r="AI38" s="129"/>
      <c r="AJ38" s="129"/>
      <c r="AK38" s="129"/>
    </row>
    <row r="39" spans="2:37" s="1" customFormat="1" ht="14.45" hidden="1" customHeight="1">
      <c r="B39" s="17"/>
      <c r="E39" s="20" t="s">
        <v>34</v>
      </c>
      <c r="F39" s="43">
        <f>ROUND((SUM(BO118:BO125) + SUM(BO146:BO548)),  2)</f>
        <v>0</v>
      </c>
      <c r="G39" s="43"/>
      <c r="H39" s="43"/>
      <c r="I39" s="43"/>
      <c r="J39" s="43"/>
      <c r="K39" s="43"/>
      <c r="L39" s="43"/>
      <c r="M39" s="44"/>
      <c r="N39" s="44"/>
      <c r="O39" s="45">
        <v>0</v>
      </c>
      <c r="P39" s="43">
        <f>0</f>
        <v>0</v>
      </c>
      <c r="R39" s="17"/>
      <c r="AB39" s="129"/>
      <c r="AC39" s="129"/>
      <c r="AD39" s="129"/>
      <c r="AE39" s="129"/>
      <c r="AF39" s="129"/>
      <c r="AG39" s="129"/>
      <c r="AH39" s="129"/>
      <c r="AI39" s="129"/>
      <c r="AJ39" s="129"/>
      <c r="AK39" s="129"/>
    </row>
    <row r="40" spans="2:37" s="1" customFormat="1" ht="6.95" customHeight="1">
      <c r="B40" s="17"/>
      <c r="R40" s="17"/>
      <c r="AB40" s="129"/>
      <c r="AC40" s="129"/>
      <c r="AD40" s="129"/>
      <c r="AE40" s="129"/>
      <c r="AF40" s="129"/>
      <c r="AG40" s="129"/>
      <c r="AH40" s="129"/>
      <c r="AI40" s="129"/>
      <c r="AJ40" s="129"/>
      <c r="AK40" s="129"/>
    </row>
    <row r="41" spans="2:37" s="1" customFormat="1" ht="25.35" customHeight="1">
      <c r="B41" s="17"/>
      <c r="C41" s="48"/>
      <c r="D41" s="49" t="s">
        <v>35</v>
      </c>
      <c r="E41" s="31"/>
      <c r="F41" s="31"/>
      <c r="G41" s="31"/>
      <c r="H41" s="31"/>
      <c r="I41" s="31"/>
      <c r="J41" s="31"/>
      <c r="K41" s="31"/>
      <c r="L41" s="31"/>
      <c r="M41" s="50" t="s">
        <v>36</v>
      </c>
      <c r="N41" s="51" t="s">
        <v>37</v>
      </c>
      <c r="O41" s="31"/>
      <c r="P41" s="52">
        <f>SUM(P32:P39)</f>
        <v>0</v>
      </c>
      <c r="Q41" s="53"/>
      <c r="R41" s="17"/>
      <c r="AB41" s="129"/>
      <c r="AC41" s="129"/>
      <c r="AD41" s="129"/>
      <c r="AE41" s="129"/>
      <c r="AF41" s="129"/>
      <c r="AG41" s="129"/>
      <c r="AH41" s="129"/>
      <c r="AI41" s="129"/>
      <c r="AJ41" s="129"/>
      <c r="AK41" s="129"/>
    </row>
    <row r="42" spans="2:37" s="1" customFormat="1" ht="14.45" customHeight="1">
      <c r="B42" s="17"/>
      <c r="R42" s="17"/>
      <c r="AB42" s="129"/>
      <c r="AC42" s="129"/>
      <c r="AD42" s="129"/>
      <c r="AE42" s="129"/>
      <c r="AF42" s="129"/>
      <c r="AG42" s="129"/>
      <c r="AH42" s="129"/>
      <c r="AI42" s="129"/>
      <c r="AJ42" s="129"/>
      <c r="AK42" s="129"/>
    </row>
    <row r="43" spans="2:37" ht="14.45" customHeight="1">
      <c r="B43" s="10"/>
      <c r="R43" s="10"/>
    </row>
    <row r="44" spans="2:37" ht="14.45" customHeight="1">
      <c r="B44" s="10"/>
      <c r="R44" s="10"/>
    </row>
    <row r="45" spans="2:37" ht="14.45" customHeight="1">
      <c r="B45" s="10"/>
      <c r="R45" s="10"/>
    </row>
    <row r="46" spans="2:37" ht="14.45" customHeight="1">
      <c r="B46" s="10"/>
      <c r="R46" s="10"/>
    </row>
    <row r="47" spans="2:37" ht="14.45" customHeight="1">
      <c r="B47" s="10"/>
      <c r="R47" s="10"/>
    </row>
    <row r="48" spans="2:37" ht="14.45" customHeight="1">
      <c r="B48" s="10"/>
      <c r="R48" s="10"/>
    </row>
    <row r="49" spans="2:37" ht="14.45" customHeight="1">
      <c r="B49" s="10"/>
      <c r="R49" s="10"/>
    </row>
    <row r="50" spans="2:37" s="1" customFormat="1" ht="14.45" customHeight="1">
      <c r="B50" s="17"/>
      <c r="D50" s="21" t="s">
        <v>38</v>
      </c>
      <c r="E50" s="22"/>
      <c r="F50" s="22"/>
      <c r="G50" s="22"/>
      <c r="H50" s="22"/>
      <c r="I50" s="22"/>
      <c r="J50" s="22"/>
      <c r="K50" s="22"/>
      <c r="L50" s="22"/>
      <c r="M50" s="21" t="s">
        <v>39</v>
      </c>
      <c r="N50" s="22"/>
      <c r="O50" s="22"/>
      <c r="P50" s="22"/>
      <c r="Q50" s="22"/>
      <c r="R50" s="17"/>
      <c r="AB50" s="129"/>
      <c r="AC50" s="129"/>
      <c r="AD50" s="129"/>
      <c r="AE50" s="129"/>
      <c r="AF50" s="129"/>
      <c r="AG50" s="129"/>
      <c r="AH50" s="129"/>
      <c r="AI50" s="129"/>
      <c r="AJ50" s="129"/>
      <c r="AK50" s="129"/>
    </row>
    <row r="51" spans="2:37">
      <c r="B51" s="10"/>
      <c r="R51" s="10"/>
    </row>
    <row r="52" spans="2:37">
      <c r="B52" s="10"/>
      <c r="R52" s="10"/>
    </row>
    <row r="53" spans="2:37">
      <c r="B53" s="10"/>
      <c r="R53" s="10"/>
    </row>
    <row r="54" spans="2:37">
      <c r="B54" s="10"/>
      <c r="R54" s="10"/>
    </row>
    <row r="55" spans="2:37">
      <c r="B55" s="10"/>
      <c r="R55" s="10"/>
    </row>
    <row r="56" spans="2:37">
      <c r="B56" s="10"/>
      <c r="R56" s="10"/>
    </row>
    <row r="57" spans="2:37">
      <c r="B57" s="10"/>
      <c r="R57" s="10"/>
    </row>
    <row r="58" spans="2:37">
      <c r="B58" s="10"/>
      <c r="R58" s="10"/>
    </row>
    <row r="59" spans="2:37">
      <c r="B59" s="10"/>
      <c r="R59" s="10"/>
    </row>
    <row r="60" spans="2:37">
      <c r="B60" s="10"/>
      <c r="R60" s="10"/>
    </row>
    <row r="61" spans="2:37" s="1" customFormat="1" ht="12.75">
      <c r="B61" s="17"/>
      <c r="D61" s="23" t="s">
        <v>40</v>
      </c>
      <c r="E61" s="18"/>
      <c r="F61" s="54" t="s">
        <v>41</v>
      </c>
      <c r="G61" s="54"/>
      <c r="H61" s="54"/>
      <c r="I61" s="54"/>
      <c r="J61" s="54"/>
      <c r="K61" s="54"/>
      <c r="L61" s="54"/>
      <c r="M61" s="23" t="s">
        <v>40</v>
      </c>
      <c r="N61" s="18"/>
      <c r="O61" s="18"/>
      <c r="P61" s="55" t="s">
        <v>41</v>
      </c>
      <c r="Q61" s="18"/>
      <c r="R61" s="17"/>
      <c r="AB61" s="129"/>
      <c r="AC61" s="129"/>
      <c r="AD61" s="129"/>
      <c r="AE61" s="129"/>
      <c r="AF61" s="129"/>
      <c r="AG61" s="129"/>
      <c r="AH61" s="129"/>
      <c r="AI61" s="129"/>
      <c r="AJ61" s="129"/>
      <c r="AK61" s="129"/>
    </row>
    <row r="62" spans="2:37">
      <c r="B62" s="10"/>
      <c r="R62" s="10"/>
    </row>
    <row r="63" spans="2:37">
      <c r="B63" s="10"/>
      <c r="R63" s="10"/>
    </row>
    <row r="64" spans="2:37">
      <c r="B64" s="10"/>
      <c r="R64" s="10"/>
    </row>
    <row r="65" spans="2:37" s="1" customFormat="1" ht="12.75">
      <c r="B65" s="17"/>
      <c r="D65" s="21" t="s">
        <v>42</v>
      </c>
      <c r="E65" s="22"/>
      <c r="F65" s="22"/>
      <c r="G65" s="22"/>
      <c r="H65" s="22"/>
      <c r="I65" s="22"/>
      <c r="J65" s="22"/>
      <c r="K65" s="22"/>
      <c r="L65" s="22"/>
      <c r="M65" s="21" t="s">
        <v>43</v>
      </c>
      <c r="N65" s="22"/>
      <c r="O65" s="22"/>
      <c r="P65" s="22"/>
      <c r="Q65" s="22"/>
      <c r="R65" s="17"/>
      <c r="AB65" s="129"/>
      <c r="AC65" s="129"/>
      <c r="AD65" s="129"/>
      <c r="AE65" s="129"/>
      <c r="AF65" s="129"/>
      <c r="AG65" s="129"/>
      <c r="AH65" s="129"/>
      <c r="AI65" s="129"/>
      <c r="AJ65" s="129"/>
      <c r="AK65" s="129"/>
    </row>
    <row r="66" spans="2:37">
      <c r="B66" s="10"/>
      <c r="R66" s="10"/>
    </row>
    <row r="67" spans="2:37">
      <c r="B67" s="10"/>
      <c r="R67" s="10"/>
    </row>
    <row r="68" spans="2:37">
      <c r="B68" s="10"/>
      <c r="R68" s="10"/>
    </row>
    <row r="69" spans="2:37">
      <c r="B69" s="10"/>
      <c r="R69" s="10"/>
    </row>
    <row r="70" spans="2:37">
      <c r="B70" s="10"/>
      <c r="R70" s="10"/>
    </row>
    <row r="71" spans="2:37">
      <c r="B71" s="10"/>
      <c r="R71" s="10"/>
    </row>
    <row r="72" spans="2:37">
      <c r="B72" s="10"/>
      <c r="R72" s="10"/>
    </row>
    <row r="73" spans="2:37">
      <c r="B73" s="10"/>
      <c r="R73" s="10"/>
    </row>
    <row r="74" spans="2:37">
      <c r="B74" s="10"/>
      <c r="R74" s="10"/>
    </row>
    <row r="75" spans="2:37">
      <c r="B75" s="10"/>
      <c r="R75" s="10"/>
    </row>
    <row r="76" spans="2:37" s="1" customFormat="1" ht="12.75">
      <c r="B76" s="17"/>
      <c r="D76" s="23" t="s">
        <v>40</v>
      </c>
      <c r="E76" s="18"/>
      <c r="F76" s="54" t="s">
        <v>41</v>
      </c>
      <c r="G76" s="54"/>
      <c r="H76" s="54"/>
      <c r="I76" s="54"/>
      <c r="J76" s="54"/>
      <c r="K76" s="54"/>
      <c r="L76" s="54"/>
      <c r="M76" s="23" t="s">
        <v>40</v>
      </c>
      <c r="N76" s="18"/>
      <c r="O76" s="18"/>
      <c r="P76" s="55" t="s">
        <v>41</v>
      </c>
      <c r="Q76" s="18"/>
      <c r="R76" s="17"/>
      <c r="AB76" s="129"/>
      <c r="AC76" s="129"/>
      <c r="AD76" s="129"/>
      <c r="AE76" s="129"/>
      <c r="AF76" s="129"/>
      <c r="AG76" s="129"/>
      <c r="AH76" s="129"/>
      <c r="AI76" s="129"/>
      <c r="AJ76" s="129"/>
      <c r="AK76" s="129"/>
    </row>
    <row r="77" spans="2:37" s="1" customFormat="1" ht="14.45" customHeight="1">
      <c r="B77" s="24"/>
      <c r="C77" s="25"/>
      <c r="D77" s="25"/>
      <c r="E77" s="25"/>
      <c r="F77" s="25"/>
      <c r="G77" s="25"/>
      <c r="H77" s="25"/>
      <c r="I77" s="25"/>
      <c r="J77" s="25"/>
      <c r="K77" s="25"/>
      <c r="L77" s="25"/>
      <c r="M77" s="25"/>
      <c r="N77" s="25"/>
      <c r="O77" s="25"/>
      <c r="P77" s="25"/>
      <c r="Q77" s="25"/>
      <c r="R77" s="17"/>
      <c r="AB77" s="129"/>
      <c r="AC77" s="129"/>
      <c r="AD77" s="129"/>
      <c r="AE77" s="129"/>
      <c r="AF77" s="129"/>
      <c r="AG77" s="129"/>
      <c r="AH77" s="129"/>
      <c r="AI77" s="129"/>
      <c r="AJ77" s="129"/>
      <c r="AK77" s="129"/>
    </row>
    <row r="81" spans="2:53" s="1" customFormat="1" ht="6.95" customHeight="1">
      <c r="B81" s="26"/>
      <c r="C81" s="27"/>
      <c r="D81" s="27"/>
      <c r="E81" s="27"/>
      <c r="F81" s="27"/>
      <c r="G81" s="27"/>
      <c r="H81" s="27"/>
      <c r="I81" s="27"/>
      <c r="J81" s="27"/>
      <c r="K81" s="27"/>
      <c r="L81" s="27"/>
      <c r="M81" s="27"/>
      <c r="N81" s="27"/>
      <c r="O81" s="27"/>
      <c r="P81" s="27"/>
      <c r="Q81" s="27"/>
      <c r="R81" s="17"/>
      <c r="AB81" s="129"/>
      <c r="AC81" s="129"/>
      <c r="AD81" s="129"/>
      <c r="AE81" s="129"/>
      <c r="AF81" s="129"/>
      <c r="AG81" s="129"/>
      <c r="AH81" s="129"/>
      <c r="AI81" s="129"/>
      <c r="AJ81" s="129"/>
      <c r="AK81" s="129"/>
    </row>
    <row r="82" spans="2:53" s="1" customFormat="1" ht="24.95" customHeight="1">
      <c r="B82" s="17"/>
      <c r="C82" s="11" t="s">
        <v>119</v>
      </c>
      <c r="R82" s="17"/>
      <c r="AB82" s="129"/>
      <c r="AC82" s="129"/>
      <c r="AD82" s="129"/>
      <c r="AE82" s="129"/>
      <c r="AF82" s="129"/>
      <c r="AG82" s="129"/>
      <c r="AH82" s="129"/>
      <c r="AI82" s="129"/>
      <c r="AJ82" s="129"/>
      <c r="AK82" s="129"/>
    </row>
    <row r="83" spans="2:53" s="1" customFormat="1" ht="6.95" customHeight="1">
      <c r="B83" s="17"/>
      <c r="R83" s="17"/>
      <c r="AB83" s="129"/>
      <c r="AC83" s="129"/>
      <c r="AD83" s="129"/>
      <c r="AE83" s="129"/>
      <c r="AF83" s="129"/>
      <c r="AG83" s="129"/>
      <c r="AH83" s="129"/>
      <c r="AI83" s="129"/>
      <c r="AJ83" s="129"/>
      <c r="AK83" s="129"/>
    </row>
    <row r="84" spans="2:53" s="1" customFormat="1" ht="12" customHeight="1">
      <c r="B84" s="17"/>
      <c r="C84" s="15" t="s">
        <v>7</v>
      </c>
      <c r="R84" s="17"/>
      <c r="AB84" s="129"/>
      <c r="AC84" s="129"/>
      <c r="AD84" s="129"/>
      <c r="AE84" s="129"/>
      <c r="AF84" s="129"/>
      <c r="AG84" s="129"/>
      <c r="AH84" s="129"/>
      <c r="AI84" s="129"/>
      <c r="AJ84" s="129"/>
      <c r="AK84" s="129"/>
    </row>
    <row r="85" spans="2:53" s="1" customFormat="1" ht="16.5" customHeight="1">
      <c r="B85" s="17"/>
      <c r="E85" s="187" t="str">
        <f>E7</f>
        <v>Sanácia NKP ,,Pálffyovský kaštiel,, - stavebné úpravy po povodni</v>
      </c>
      <c r="F85" s="188"/>
      <c r="G85" s="188"/>
      <c r="H85" s="188"/>
      <c r="I85" s="188"/>
      <c r="J85" s="188"/>
      <c r="K85" s="188"/>
      <c r="L85" s="188"/>
      <c r="M85" s="188"/>
      <c r="N85" s="188"/>
      <c r="R85" s="17"/>
      <c r="AB85" s="129"/>
      <c r="AC85" s="129"/>
      <c r="AD85" s="129"/>
      <c r="AE85" s="129"/>
      <c r="AF85" s="129"/>
      <c r="AG85" s="129"/>
      <c r="AH85" s="129"/>
      <c r="AI85" s="129"/>
      <c r="AJ85" s="129"/>
      <c r="AK85" s="129"/>
    </row>
    <row r="86" spans="2:53" s="1" customFormat="1" ht="12" customHeight="1">
      <c r="B86" s="17"/>
      <c r="C86" s="15" t="s">
        <v>72</v>
      </c>
      <c r="R86" s="17"/>
      <c r="AB86" s="129"/>
      <c r="AC86" s="129"/>
      <c r="AD86" s="129"/>
      <c r="AE86" s="129"/>
      <c r="AF86" s="129"/>
      <c r="AG86" s="129"/>
      <c r="AH86" s="129"/>
      <c r="AI86" s="129"/>
      <c r="AJ86" s="129"/>
      <c r="AK86" s="129"/>
    </row>
    <row r="87" spans="2:53" s="1" customFormat="1" ht="16.5" customHeight="1">
      <c r="B87" s="17"/>
      <c r="E87" s="184" t="str">
        <f>E9</f>
        <v>04 - Technológia kuchyňa</v>
      </c>
      <c r="F87" s="185"/>
      <c r="G87" s="185"/>
      <c r="H87" s="185"/>
      <c r="I87" s="185"/>
      <c r="J87" s="185"/>
      <c r="K87" s="185"/>
      <c r="L87" s="185"/>
      <c r="M87" s="185"/>
      <c r="N87" s="185"/>
      <c r="R87" s="17"/>
      <c r="AB87" s="129"/>
      <c r="AC87" s="129"/>
      <c r="AD87" s="129"/>
      <c r="AE87" s="129"/>
      <c r="AF87" s="129"/>
      <c r="AG87" s="129"/>
      <c r="AH87" s="129"/>
      <c r="AI87" s="129"/>
      <c r="AJ87" s="129"/>
      <c r="AK87" s="129"/>
    </row>
    <row r="88" spans="2:53" s="1" customFormat="1" ht="6.95" customHeight="1">
      <c r="B88" s="17"/>
      <c r="R88" s="17"/>
      <c r="AB88" s="129"/>
      <c r="AC88" s="129"/>
      <c r="AD88" s="129"/>
      <c r="AE88" s="129"/>
      <c r="AF88" s="129"/>
      <c r="AG88" s="129"/>
      <c r="AH88" s="129"/>
      <c r="AI88" s="129"/>
      <c r="AJ88" s="129"/>
      <c r="AK88" s="129"/>
    </row>
    <row r="89" spans="2:53" s="1" customFormat="1" ht="12" customHeight="1">
      <c r="B89" s="17"/>
      <c r="C89" s="15" t="s">
        <v>11</v>
      </c>
      <c r="F89" s="13" t="str">
        <f>F12</f>
        <v>Stupava, Hlavná 380/13</v>
      </c>
      <c r="G89" s="13"/>
      <c r="H89" s="13"/>
      <c r="I89" s="13"/>
      <c r="J89" s="13"/>
      <c r="K89" s="13"/>
      <c r="L89" s="13"/>
      <c r="O89" s="15" t="s">
        <v>13</v>
      </c>
      <c r="P89" s="28" t="str">
        <f>IF(P12="","",P12)</f>
        <v/>
      </c>
      <c r="R89" s="17"/>
      <c r="AB89" s="129"/>
      <c r="AC89" s="129"/>
      <c r="AD89" s="129"/>
      <c r="AE89" s="129"/>
      <c r="AF89" s="129"/>
      <c r="AG89" s="129"/>
      <c r="AH89" s="129"/>
      <c r="AI89" s="129"/>
      <c r="AJ89" s="129"/>
      <c r="AK89" s="129"/>
    </row>
    <row r="90" spans="2:53" s="1" customFormat="1" ht="6.95" customHeight="1">
      <c r="B90" s="17"/>
      <c r="R90" s="17"/>
      <c r="AB90" s="129"/>
      <c r="AC90" s="129"/>
      <c r="AD90" s="129"/>
      <c r="AE90" s="129"/>
      <c r="AF90" s="129"/>
      <c r="AG90" s="129"/>
      <c r="AH90" s="129"/>
      <c r="AI90" s="129"/>
      <c r="AJ90" s="129"/>
      <c r="AK90" s="129"/>
    </row>
    <row r="91" spans="2:53" s="1" customFormat="1" ht="25.7" customHeight="1">
      <c r="B91" s="17"/>
      <c r="C91" s="15" t="s">
        <v>14</v>
      </c>
      <c r="F91" s="13" t="str">
        <f>E15</f>
        <v>Domov sociálnych služieb a zariadenia pre seniorov</v>
      </c>
      <c r="G91" s="13"/>
      <c r="H91" s="13"/>
      <c r="I91" s="13"/>
      <c r="J91" s="13"/>
      <c r="K91" s="13"/>
      <c r="L91" s="13"/>
      <c r="O91" s="15" t="s">
        <v>20</v>
      </c>
      <c r="P91" s="16" t="str">
        <f>E21</f>
        <v>Ing.arch.Norbert Šmondrk</v>
      </c>
      <c r="R91" s="17"/>
      <c r="AB91" s="129"/>
      <c r="AC91" s="129"/>
      <c r="AD91" s="129"/>
      <c r="AE91" s="129"/>
      <c r="AF91" s="129"/>
      <c r="AG91" s="129"/>
      <c r="AH91" s="129"/>
      <c r="AI91" s="129"/>
      <c r="AJ91" s="129"/>
      <c r="AK91" s="129"/>
    </row>
    <row r="92" spans="2:53" s="1" customFormat="1" ht="15.2" customHeight="1">
      <c r="B92" s="17"/>
      <c r="C92" s="15" t="s">
        <v>18</v>
      </c>
      <c r="F92" s="13" t="str">
        <f>IF(E18="","",E18)</f>
        <v>Vyplň údaj</v>
      </c>
      <c r="G92" s="13"/>
      <c r="H92" s="13"/>
      <c r="I92" s="13"/>
      <c r="J92" s="13"/>
      <c r="K92" s="13"/>
      <c r="L92" s="13"/>
      <c r="O92" s="15" t="s">
        <v>22</v>
      </c>
      <c r="P92" s="16" t="str">
        <f>E24</f>
        <v>Rosoft,s.r.o.</v>
      </c>
      <c r="R92" s="17"/>
      <c r="AB92" s="129"/>
      <c r="AC92" s="129"/>
      <c r="AD92" s="129"/>
      <c r="AE92" s="129"/>
      <c r="AF92" s="129"/>
      <c r="AG92" s="129"/>
      <c r="AH92" s="129"/>
      <c r="AI92" s="129"/>
      <c r="AJ92" s="129"/>
      <c r="AK92" s="129"/>
    </row>
    <row r="93" spans="2:53" s="1" customFormat="1" ht="10.35" customHeight="1">
      <c r="B93" s="17"/>
      <c r="R93" s="17"/>
      <c r="AB93" s="129"/>
      <c r="AC93" s="129"/>
      <c r="AD93" s="129"/>
      <c r="AE93" s="129"/>
      <c r="AF93" s="129"/>
      <c r="AG93" s="129"/>
      <c r="AH93" s="129"/>
      <c r="AI93" s="129"/>
      <c r="AJ93" s="129"/>
      <c r="AK93" s="129"/>
    </row>
    <row r="94" spans="2:53" s="1" customFormat="1" ht="29.25" customHeight="1">
      <c r="B94" s="17"/>
      <c r="C94" s="56" t="s">
        <v>120</v>
      </c>
      <c r="D94" s="48"/>
      <c r="E94" s="48"/>
      <c r="F94" s="48"/>
      <c r="G94" s="48"/>
      <c r="H94" s="48"/>
      <c r="I94" s="48"/>
      <c r="J94" s="48"/>
      <c r="K94" s="48"/>
      <c r="L94" s="48"/>
      <c r="M94" s="48"/>
      <c r="N94" s="48"/>
      <c r="O94" s="48"/>
      <c r="P94" s="57" t="s">
        <v>121</v>
      </c>
      <c r="Q94" s="48"/>
      <c r="R94" s="17"/>
      <c r="AB94" s="129"/>
      <c r="AC94" s="129"/>
      <c r="AD94" s="129"/>
      <c r="AE94" s="129"/>
      <c r="AF94" s="129"/>
      <c r="AG94" s="129"/>
      <c r="AH94" s="129"/>
      <c r="AI94" s="129"/>
      <c r="AJ94" s="129"/>
      <c r="AK94" s="129"/>
    </row>
    <row r="95" spans="2:53" s="1" customFormat="1" ht="10.35" customHeight="1">
      <c r="B95" s="17"/>
      <c r="R95" s="17"/>
      <c r="AB95" s="129"/>
      <c r="AC95" s="129"/>
      <c r="AD95" s="129"/>
      <c r="AE95" s="129"/>
      <c r="AF95" s="129"/>
      <c r="AG95" s="129"/>
      <c r="AH95" s="129"/>
      <c r="AI95" s="129"/>
      <c r="AJ95" s="129"/>
      <c r="AK95" s="129"/>
    </row>
    <row r="96" spans="2:53" s="1" customFormat="1" ht="22.7" customHeight="1">
      <c r="B96" s="17"/>
      <c r="C96" s="58" t="s">
        <v>122</v>
      </c>
      <c r="P96" s="37">
        <f>P146</f>
        <v>0</v>
      </c>
      <c r="R96" s="17"/>
      <c r="AB96" s="129"/>
      <c r="AC96" s="129"/>
      <c r="AD96" s="129"/>
      <c r="AE96" s="129"/>
      <c r="AF96" s="129"/>
      <c r="AG96" s="129"/>
      <c r="AH96" s="129"/>
      <c r="AI96" s="129"/>
      <c r="AJ96" s="129"/>
      <c r="AK96" s="129"/>
      <c r="BA96" s="7" t="s">
        <v>123</v>
      </c>
    </row>
    <row r="97" spans="2:37" s="3" customFormat="1" ht="24.95" customHeight="1">
      <c r="B97" s="59"/>
      <c r="D97" s="60" t="s">
        <v>1679</v>
      </c>
      <c r="E97" s="61"/>
      <c r="F97" s="61"/>
      <c r="G97" s="61"/>
      <c r="H97" s="61"/>
      <c r="I97" s="61"/>
      <c r="J97" s="61"/>
      <c r="K97" s="61"/>
      <c r="L97" s="61"/>
      <c r="M97" s="61"/>
      <c r="N97" s="61"/>
      <c r="O97" s="61"/>
      <c r="P97" s="62">
        <f>P147</f>
        <v>0</v>
      </c>
      <c r="R97" s="59"/>
      <c r="AB97" s="131"/>
      <c r="AC97" s="131"/>
      <c r="AD97" s="131"/>
      <c r="AE97" s="131"/>
      <c r="AF97" s="131"/>
      <c r="AG97" s="131"/>
      <c r="AH97" s="131"/>
      <c r="AI97" s="131"/>
      <c r="AJ97" s="131"/>
      <c r="AK97" s="131"/>
    </row>
    <row r="98" spans="2:37" s="4" customFormat="1" ht="20.100000000000001" customHeight="1">
      <c r="B98" s="63"/>
      <c r="D98" s="64" t="s">
        <v>1680</v>
      </c>
      <c r="E98" s="65"/>
      <c r="F98" s="65"/>
      <c r="G98" s="65"/>
      <c r="H98" s="65"/>
      <c r="I98" s="65"/>
      <c r="J98" s="65"/>
      <c r="K98" s="65"/>
      <c r="L98" s="65"/>
      <c r="M98" s="65"/>
      <c r="N98" s="65"/>
      <c r="O98" s="65"/>
      <c r="P98" s="66">
        <f>P148</f>
        <v>0</v>
      </c>
      <c r="R98" s="63"/>
      <c r="AB98" s="132"/>
      <c r="AC98" s="132"/>
      <c r="AD98" s="132"/>
      <c r="AE98" s="132"/>
      <c r="AF98" s="132"/>
      <c r="AG98" s="132"/>
      <c r="AH98" s="132"/>
      <c r="AI98" s="132"/>
      <c r="AJ98" s="132"/>
      <c r="AK98" s="132"/>
    </row>
    <row r="99" spans="2:37" s="4" customFormat="1" ht="20.100000000000001" customHeight="1">
      <c r="B99" s="63"/>
      <c r="D99" s="64" t="s">
        <v>1954</v>
      </c>
      <c r="E99" s="65"/>
      <c r="F99" s="65"/>
      <c r="G99" s="65"/>
      <c r="H99" s="65"/>
      <c r="I99" s="65"/>
      <c r="J99" s="65"/>
      <c r="K99" s="65"/>
      <c r="L99" s="65"/>
      <c r="M99" s="65"/>
      <c r="N99" s="65"/>
      <c r="O99" s="65"/>
      <c r="P99" s="66">
        <f>P155</f>
        <v>0</v>
      </c>
      <c r="R99" s="63"/>
      <c r="AB99" s="132"/>
      <c r="AC99" s="132"/>
      <c r="AD99" s="132"/>
      <c r="AE99" s="132"/>
      <c r="AF99" s="132"/>
      <c r="AG99" s="132"/>
      <c r="AH99" s="132"/>
      <c r="AI99" s="132"/>
      <c r="AJ99" s="132"/>
      <c r="AK99" s="132"/>
    </row>
    <row r="100" spans="2:37" s="4" customFormat="1" ht="20.100000000000001" customHeight="1">
      <c r="B100" s="63"/>
      <c r="D100" s="64" t="s">
        <v>1681</v>
      </c>
      <c r="E100" s="65"/>
      <c r="F100" s="65"/>
      <c r="G100" s="65"/>
      <c r="H100" s="65"/>
      <c r="I100" s="65"/>
      <c r="J100" s="65"/>
      <c r="K100" s="65"/>
      <c r="L100" s="65"/>
      <c r="M100" s="65"/>
      <c r="N100" s="65"/>
      <c r="O100" s="65"/>
      <c r="P100" s="66">
        <f>P179</f>
        <v>0</v>
      </c>
      <c r="R100" s="63"/>
      <c r="AB100" s="132"/>
      <c r="AC100" s="132"/>
      <c r="AD100" s="132"/>
      <c r="AE100" s="132"/>
      <c r="AF100" s="132"/>
      <c r="AG100" s="132"/>
      <c r="AH100" s="132"/>
      <c r="AI100" s="132"/>
      <c r="AJ100" s="132"/>
      <c r="AK100" s="132"/>
    </row>
    <row r="101" spans="2:37" s="4" customFormat="1" ht="20.100000000000001" customHeight="1">
      <c r="B101" s="63"/>
      <c r="D101" s="64" t="s">
        <v>1682</v>
      </c>
      <c r="E101" s="65"/>
      <c r="F101" s="65"/>
      <c r="G101" s="65"/>
      <c r="H101" s="65"/>
      <c r="I101" s="65"/>
      <c r="J101" s="65"/>
      <c r="K101" s="65"/>
      <c r="L101" s="65"/>
      <c r="M101" s="65"/>
      <c r="N101" s="65"/>
      <c r="O101" s="65"/>
      <c r="P101" s="66">
        <f>P184</f>
        <v>0</v>
      </c>
      <c r="R101" s="63"/>
      <c r="AB101" s="132"/>
      <c r="AC101" s="132"/>
      <c r="AD101" s="132"/>
      <c r="AE101" s="132"/>
      <c r="AF101" s="132"/>
      <c r="AG101" s="132"/>
      <c r="AH101" s="132"/>
      <c r="AI101" s="132"/>
      <c r="AJ101" s="132"/>
      <c r="AK101" s="132"/>
    </row>
    <row r="102" spans="2:37" s="4" customFormat="1" ht="20.100000000000001" customHeight="1">
      <c r="B102" s="63"/>
      <c r="D102" s="64" t="s">
        <v>1683</v>
      </c>
      <c r="E102" s="65"/>
      <c r="F102" s="65"/>
      <c r="G102" s="65"/>
      <c r="H102" s="65"/>
      <c r="I102" s="65"/>
      <c r="J102" s="65"/>
      <c r="K102" s="65"/>
      <c r="L102" s="65"/>
      <c r="M102" s="65"/>
      <c r="N102" s="65"/>
      <c r="O102" s="65"/>
      <c r="P102" s="66">
        <f>P186</f>
        <v>0</v>
      </c>
      <c r="R102" s="63"/>
      <c r="AB102" s="132"/>
      <c r="AC102" s="132"/>
      <c r="AD102" s="132"/>
      <c r="AE102" s="132"/>
      <c r="AF102" s="132"/>
      <c r="AG102" s="132"/>
      <c r="AH102" s="132"/>
      <c r="AI102" s="132"/>
      <c r="AJ102" s="132"/>
      <c r="AK102" s="132"/>
    </row>
    <row r="103" spans="2:37" s="4" customFormat="1" ht="20.100000000000001" customHeight="1">
      <c r="B103" s="63"/>
      <c r="D103" s="64" t="s">
        <v>1684</v>
      </c>
      <c r="E103" s="65"/>
      <c r="F103" s="65"/>
      <c r="G103" s="65"/>
      <c r="H103" s="65"/>
      <c r="I103" s="65"/>
      <c r="J103" s="65"/>
      <c r="K103" s="65"/>
      <c r="L103" s="65"/>
      <c r="M103" s="65"/>
      <c r="N103" s="65"/>
      <c r="O103" s="65"/>
      <c r="P103" s="66">
        <f>P201</f>
        <v>0</v>
      </c>
      <c r="R103" s="63"/>
      <c r="AB103" s="132"/>
      <c r="AC103" s="132"/>
      <c r="AD103" s="132"/>
      <c r="AE103" s="132"/>
      <c r="AF103" s="132"/>
      <c r="AG103" s="132"/>
      <c r="AH103" s="132"/>
      <c r="AI103" s="132"/>
      <c r="AJ103" s="132"/>
      <c r="AK103" s="132"/>
    </row>
    <row r="104" spans="2:37" s="4" customFormat="1" ht="20.100000000000001" customHeight="1">
      <c r="B104" s="63"/>
      <c r="D104" s="64" t="s">
        <v>1685</v>
      </c>
      <c r="E104" s="65"/>
      <c r="F104" s="65"/>
      <c r="G104" s="65"/>
      <c r="H104" s="65"/>
      <c r="I104" s="65"/>
      <c r="J104" s="65"/>
      <c r="K104" s="65"/>
      <c r="L104" s="65"/>
      <c r="M104" s="65"/>
      <c r="N104" s="65"/>
      <c r="O104" s="65"/>
      <c r="P104" s="66">
        <f>P205</f>
        <v>0</v>
      </c>
      <c r="R104" s="63"/>
      <c r="AB104" s="132"/>
      <c r="AC104" s="132"/>
      <c r="AD104" s="132"/>
      <c r="AE104" s="132"/>
      <c r="AF104" s="132"/>
      <c r="AG104" s="132"/>
      <c r="AH104" s="132"/>
      <c r="AI104" s="132"/>
      <c r="AJ104" s="132"/>
      <c r="AK104" s="132"/>
    </row>
    <row r="105" spans="2:37" s="4" customFormat="1" ht="20.100000000000001" customHeight="1">
      <c r="B105" s="63"/>
      <c r="D105" s="64" t="s">
        <v>1686</v>
      </c>
      <c r="E105" s="65"/>
      <c r="F105" s="65"/>
      <c r="G105" s="65"/>
      <c r="H105" s="65"/>
      <c r="I105" s="65"/>
      <c r="J105" s="65"/>
      <c r="K105" s="65"/>
      <c r="L105" s="65"/>
      <c r="M105" s="65"/>
      <c r="N105" s="65"/>
      <c r="O105" s="65"/>
      <c r="P105" s="66">
        <f>P215</f>
        <v>0</v>
      </c>
      <c r="R105" s="63"/>
      <c r="AB105" s="132"/>
      <c r="AC105" s="132"/>
      <c r="AD105" s="132"/>
      <c r="AE105" s="132"/>
      <c r="AF105" s="132"/>
      <c r="AG105" s="132"/>
      <c r="AH105" s="132"/>
      <c r="AI105" s="132"/>
      <c r="AJ105" s="132"/>
      <c r="AK105" s="132"/>
    </row>
    <row r="106" spans="2:37" s="4" customFormat="1" ht="20.100000000000001" customHeight="1">
      <c r="B106" s="63"/>
      <c r="D106" s="64" t="s">
        <v>1687</v>
      </c>
      <c r="E106" s="65"/>
      <c r="F106" s="65"/>
      <c r="G106" s="65"/>
      <c r="H106" s="65"/>
      <c r="I106" s="65"/>
      <c r="J106" s="65"/>
      <c r="K106" s="65"/>
      <c r="L106" s="65"/>
      <c r="M106" s="65"/>
      <c r="N106" s="65"/>
      <c r="O106" s="65"/>
      <c r="P106" s="66">
        <f>P219</f>
        <v>0</v>
      </c>
      <c r="R106" s="63"/>
      <c r="AB106" s="132"/>
      <c r="AC106" s="132"/>
      <c r="AD106" s="132"/>
      <c r="AE106" s="132"/>
      <c r="AF106" s="132"/>
      <c r="AG106" s="132"/>
      <c r="AH106" s="132"/>
      <c r="AI106" s="132"/>
      <c r="AJ106" s="132"/>
      <c r="AK106" s="132"/>
    </row>
    <row r="107" spans="2:37" s="4" customFormat="1" ht="20.100000000000001" customHeight="1">
      <c r="B107" s="63"/>
      <c r="D107" s="64" t="s">
        <v>1688</v>
      </c>
      <c r="E107" s="65"/>
      <c r="F107" s="65"/>
      <c r="G107" s="65"/>
      <c r="H107" s="65"/>
      <c r="I107" s="65"/>
      <c r="J107" s="65"/>
      <c r="K107" s="65"/>
      <c r="L107" s="65"/>
      <c r="M107" s="65"/>
      <c r="N107" s="65"/>
      <c r="O107" s="65"/>
      <c r="P107" s="66">
        <f>P228</f>
        <v>0</v>
      </c>
      <c r="R107" s="63"/>
      <c r="AB107" s="132"/>
      <c r="AC107" s="132"/>
      <c r="AD107" s="132"/>
      <c r="AE107" s="132"/>
      <c r="AF107" s="132"/>
      <c r="AG107" s="132"/>
      <c r="AH107" s="132"/>
      <c r="AI107" s="132"/>
      <c r="AJ107" s="132"/>
      <c r="AK107" s="132"/>
    </row>
    <row r="108" spans="2:37" s="4" customFormat="1" ht="20.100000000000001" customHeight="1">
      <c r="B108" s="63"/>
      <c r="D108" s="64" t="s">
        <v>1689</v>
      </c>
      <c r="E108" s="65"/>
      <c r="F108" s="65"/>
      <c r="G108" s="65"/>
      <c r="H108" s="65"/>
      <c r="I108" s="65"/>
      <c r="J108" s="65"/>
      <c r="K108" s="65"/>
      <c r="L108" s="65"/>
      <c r="M108" s="65"/>
      <c r="N108" s="65"/>
      <c r="O108" s="65"/>
      <c r="P108" s="66">
        <f>P232</f>
        <v>0</v>
      </c>
      <c r="R108" s="63"/>
      <c r="AB108" s="132"/>
      <c r="AC108" s="132"/>
      <c r="AD108" s="132"/>
      <c r="AE108" s="132"/>
      <c r="AF108" s="132"/>
      <c r="AG108" s="132"/>
      <c r="AH108" s="132"/>
      <c r="AI108" s="132"/>
      <c r="AJ108" s="132"/>
      <c r="AK108" s="132"/>
    </row>
    <row r="109" spans="2:37" s="4" customFormat="1" ht="20.100000000000001" customHeight="1">
      <c r="B109" s="63"/>
      <c r="D109" s="64" t="s">
        <v>1690</v>
      </c>
      <c r="E109" s="65"/>
      <c r="F109" s="65"/>
      <c r="G109" s="65"/>
      <c r="H109" s="65"/>
      <c r="I109" s="65"/>
      <c r="J109" s="65"/>
      <c r="K109" s="65"/>
      <c r="L109" s="65"/>
      <c r="M109" s="65"/>
      <c r="N109" s="65"/>
      <c r="O109" s="65"/>
      <c r="P109" s="66">
        <f>P239</f>
        <v>0</v>
      </c>
      <c r="R109" s="63"/>
      <c r="AB109" s="132"/>
      <c r="AC109" s="132"/>
      <c r="AD109" s="132"/>
      <c r="AE109" s="132"/>
      <c r="AF109" s="132"/>
      <c r="AG109" s="132"/>
      <c r="AH109" s="132"/>
      <c r="AI109" s="132"/>
      <c r="AJ109" s="132"/>
      <c r="AK109" s="132"/>
    </row>
    <row r="110" spans="2:37" s="4" customFormat="1" ht="20.100000000000001" customHeight="1">
      <c r="B110" s="63"/>
      <c r="D110" s="64" t="s">
        <v>1691</v>
      </c>
      <c r="E110" s="65"/>
      <c r="F110" s="65"/>
      <c r="G110" s="65"/>
      <c r="H110" s="65"/>
      <c r="I110" s="65"/>
      <c r="J110" s="65"/>
      <c r="K110" s="65"/>
      <c r="L110" s="65"/>
      <c r="M110" s="65"/>
      <c r="N110" s="65"/>
      <c r="O110" s="65"/>
      <c r="P110" s="66">
        <f>P245</f>
        <v>0</v>
      </c>
      <c r="R110" s="63"/>
      <c r="AB110" s="132"/>
      <c r="AC110" s="132"/>
      <c r="AD110" s="132"/>
      <c r="AE110" s="132"/>
      <c r="AF110" s="132"/>
      <c r="AG110" s="132"/>
      <c r="AH110" s="132"/>
      <c r="AI110" s="132"/>
      <c r="AJ110" s="132"/>
      <c r="AK110" s="132"/>
    </row>
    <row r="111" spans="2:37" s="4" customFormat="1" ht="20.100000000000001" customHeight="1">
      <c r="B111" s="63"/>
      <c r="D111" s="64" t="s">
        <v>1692</v>
      </c>
      <c r="E111" s="65"/>
      <c r="F111" s="65"/>
      <c r="G111" s="65"/>
      <c r="H111" s="65"/>
      <c r="I111" s="65"/>
      <c r="J111" s="65"/>
      <c r="K111" s="65"/>
      <c r="L111" s="65"/>
      <c r="M111" s="65"/>
      <c r="N111" s="65"/>
      <c r="O111" s="65"/>
      <c r="P111" s="66">
        <f>P259</f>
        <v>0</v>
      </c>
      <c r="R111" s="63"/>
      <c r="AB111" s="132"/>
      <c r="AC111" s="132"/>
      <c r="AD111" s="132"/>
      <c r="AE111" s="132"/>
      <c r="AF111" s="132"/>
      <c r="AG111" s="132"/>
      <c r="AH111" s="132"/>
      <c r="AI111" s="132"/>
      <c r="AJ111" s="132"/>
      <c r="AK111" s="132"/>
    </row>
    <row r="112" spans="2:37" s="4" customFormat="1" ht="20.100000000000001" customHeight="1">
      <c r="B112" s="63"/>
      <c r="D112" s="64" t="s">
        <v>1693</v>
      </c>
      <c r="E112" s="65"/>
      <c r="F112" s="65"/>
      <c r="G112" s="65"/>
      <c r="H112" s="65"/>
      <c r="I112" s="65"/>
      <c r="J112" s="65"/>
      <c r="K112" s="65"/>
      <c r="L112" s="65"/>
      <c r="M112" s="65"/>
      <c r="N112" s="65"/>
      <c r="O112" s="65"/>
      <c r="P112" s="66">
        <f>P283</f>
        <v>0</v>
      </c>
      <c r="R112" s="63"/>
      <c r="AB112" s="132"/>
      <c r="AC112" s="132"/>
      <c r="AD112" s="132"/>
      <c r="AE112" s="132"/>
      <c r="AF112" s="132"/>
      <c r="AG112" s="132"/>
      <c r="AH112" s="132"/>
      <c r="AI112" s="132"/>
      <c r="AJ112" s="132"/>
      <c r="AK112" s="132"/>
    </row>
    <row r="113" spans="2:71" s="4" customFormat="1" ht="20.100000000000001" customHeight="1">
      <c r="B113" s="63"/>
      <c r="D113" s="64" t="s">
        <v>1694</v>
      </c>
      <c r="E113" s="65"/>
      <c r="F113" s="65"/>
      <c r="G113" s="65"/>
      <c r="H113" s="65"/>
      <c r="I113" s="65"/>
      <c r="J113" s="65"/>
      <c r="K113" s="65"/>
      <c r="L113" s="65"/>
      <c r="M113" s="65"/>
      <c r="N113" s="65"/>
      <c r="O113" s="65"/>
      <c r="P113" s="66">
        <f>P498</f>
        <v>0</v>
      </c>
      <c r="R113" s="63"/>
      <c r="AB113" s="132"/>
      <c r="AC113" s="132"/>
      <c r="AD113" s="132"/>
      <c r="AE113" s="132"/>
      <c r="AF113" s="132"/>
      <c r="AG113" s="132"/>
      <c r="AH113" s="132"/>
      <c r="AI113" s="132"/>
      <c r="AJ113" s="132"/>
      <c r="AK113" s="132"/>
    </row>
    <row r="114" spans="2:71" s="4" customFormat="1" ht="20.100000000000001" customHeight="1">
      <c r="B114" s="63"/>
      <c r="D114" s="64" t="s">
        <v>1695</v>
      </c>
      <c r="E114" s="65"/>
      <c r="F114" s="65"/>
      <c r="G114" s="65"/>
      <c r="H114" s="65"/>
      <c r="I114" s="65"/>
      <c r="J114" s="65"/>
      <c r="K114" s="65"/>
      <c r="L114" s="65"/>
      <c r="M114" s="65"/>
      <c r="N114" s="65"/>
      <c r="O114" s="65"/>
      <c r="P114" s="66">
        <f>P509</f>
        <v>0</v>
      </c>
      <c r="R114" s="63"/>
      <c r="AB114" s="132"/>
      <c r="AC114" s="132"/>
      <c r="AD114" s="132"/>
      <c r="AE114" s="132"/>
      <c r="AF114" s="132"/>
      <c r="AG114" s="132"/>
      <c r="AH114" s="132"/>
      <c r="AI114" s="132"/>
      <c r="AJ114" s="132"/>
      <c r="AK114" s="132"/>
    </row>
    <row r="115" spans="2:71" s="3" customFormat="1" ht="24.95" customHeight="1">
      <c r="B115" s="59"/>
      <c r="D115" s="60" t="s">
        <v>1696</v>
      </c>
      <c r="E115" s="61"/>
      <c r="F115" s="61"/>
      <c r="G115" s="61"/>
      <c r="H115" s="61"/>
      <c r="I115" s="61"/>
      <c r="J115" s="61"/>
      <c r="K115" s="61"/>
      <c r="L115" s="61"/>
      <c r="M115" s="61"/>
      <c r="N115" s="61"/>
      <c r="O115" s="61"/>
      <c r="P115" s="62">
        <f>P546</f>
        <v>0</v>
      </c>
      <c r="R115" s="59"/>
      <c r="AB115" s="132"/>
      <c r="AC115" s="132"/>
      <c r="AD115" s="132"/>
      <c r="AE115" s="132"/>
      <c r="AF115" s="132"/>
      <c r="AG115" s="132"/>
      <c r="AH115" s="132"/>
      <c r="AI115" s="132"/>
      <c r="AJ115" s="132"/>
      <c r="AK115" s="132"/>
    </row>
    <row r="116" spans="2:71" s="1" customFormat="1" ht="21.75" customHeight="1">
      <c r="B116" s="17"/>
      <c r="R116" s="17"/>
      <c r="AB116" s="132"/>
      <c r="AC116" s="132"/>
      <c r="AD116" s="132"/>
      <c r="AE116" s="132"/>
      <c r="AF116" s="132"/>
      <c r="AG116" s="132"/>
      <c r="AH116" s="132"/>
      <c r="AI116" s="132"/>
      <c r="AJ116" s="132"/>
      <c r="AK116" s="132"/>
    </row>
    <row r="117" spans="2:71" s="1" customFormat="1" ht="6.95" customHeight="1">
      <c r="B117" s="17"/>
      <c r="R117" s="17"/>
      <c r="AB117" s="132"/>
      <c r="AC117" s="132"/>
      <c r="AD117" s="132"/>
      <c r="AE117" s="132"/>
      <c r="AF117" s="132"/>
      <c r="AG117" s="132"/>
      <c r="AH117" s="132"/>
      <c r="AI117" s="132"/>
      <c r="AJ117" s="132"/>
      <c r="AK117" s="132"/>
    </row>
    <row r="118" spans="2:71" s="1" customFormat="1" ht="29.25" customHeight="1">
      <c r="B118" s="17"/>
      <c r="C118" s="58" t="s">
        <v>124</v>
      </c>
      <c r="P118" s="67">
        <f>ROUND(P119 + P120 + P121 + P122 + P123 + P124,2)</f>
        <v>0</v>
      </c>
      <c r="R118" s="17"/>
      <c r="T118" s="68" t="s">
        <v>29</v>
      </c>
      <c r="AB118" s="132"/>
      <c r="AC118" s="132"/>
      <c r="AD118" s="132"/>
      <c r="AE118" s="132"/>
      <c r="AF118" s="132"/>
      <c r="AG118" s="132"/>
      <c r="AH118" s="132"/>
      <c r="AI118" s="132"/>
      <c r="AJ118" s="132"/>
      <c r="AK118" s="132"/>
    </row>
    <row r="119" spans="2:71" s="1" customFormat="1" ht="18" customHeight="1">
      <c r="B119" s="69"/>
      <c r="C119" s="70"/>
      <c r="D119" s="182" t="s">
        <v>125</v>
      </c>
      <c r="E119" s="183"/>
      <c r="F119" s="183"/>
      <c r="G119" s="71"/>
      <c r="H119" s="71"/>
      <c r="I119" s="71"/>
      <c r="J119" s="71"/>
      <c r="K119" s="71"/>
      <c r="L119" s="71"/>
      <c r="M119" s="70"/>
      <c r="N119" s="70"/>
      <c r="O119" s="70"/>
      <c r="P119" s="72">
        <v>0</v>
      </c>
      <c r="Q119" s="70"/>
      <c r="R119" s="69"/>
      <c r="S119" s="70"/>
      <c r="T119" s="73" t="s">
        <v>31</v>
      </c>
      <c r="U119" s="70"/>
      <c r="V119" s="70"/>
      <c r="W119" s="70"/>
      <c r="X119" s="70"/>
      <c r="Y119" s="70"/>
      <c r="Z119" s="70"/>
      <c r="AA119" s="70"/>
      <c r="AB119" s="132"/>
      <c r="AC119" s="132"/>
      <c r="AD119" s="132"/>
      <c r="AE119" s="132"/>
      <c r="AF119" s="132"/>
      <c r="AG119" s="132"/>
      <c r="AH119" s="132"/>
      <c r="AI119" s="132"/>
      <c r="AJ119" s="132"/>
      <c r="AK119" s="132"/>
      <c r="AL119" s="70"/>
      <c r="AM119" s="70"/>
      <c r="AN119" s="70"/>
      <c r="AO119" s="70"/>
      <c r="AP119" s="70"/>
      <c r="AQ119" s="70"/>
      <c r="AR119" s="70"/>
      <c r="AS119" s="70"/>
      <c r="AT119" s="70"/>
      <c r="AU119" s="70"/>
      <c r="AV119" s="70"/>
      <c r="AW119" s="70"/>
      <c r="AX119" s="70"/>
      <c r="AY119" s="70"/>
      <c r="AZ119" s="70"/>
      <c r="BA119" s="70"/>
      <c r="BB119" s="70"/>
      <c r="BC119" s="70"/>
      <c r="BD119" s="70"/>
      <c r="BE119" s="74" t="s">
        <v>126</v>
      </c>
      <c r="BF119" s="70"/>
      <c r="BG119" s="70"/>
      <c r="BH119" s="70"/>
      <c r="BI119" s="70"/>
      <c r="BJ119" s="70"/>
      <c r="BK119" s="75">
        <f t="shared" ref="BK119:BK124" si="0">IF(T119="základná",P119,0)</f>
        <v>0</v>
      </c>
      <c r="BL119" s="75">
        <f t="shared" ref="BL119:BL124" si="1">IF(T119="znížená",P119,0)</f>
        <v>0</v>
      </c>
      <c r="BM119" s="75">
        <f t="shared" ref="BM119:BM124" si="2">IF(T119="zákl. prenesená",P119,0)</f>
        <v>0</v>
      </c>
      <c r="BN119" s="75">
        <f t="shared" ref="BN119:BN124" si="3">IF(T119="zníž. prenesená",P119,0)</f>
        <v>0</v>
      </c>
      <c r="BO119" s="75">
        <f t="shared" ref="BO119:BO124" si="4">IF(T119="nulová",P119,0)</f>
        <v>0</v>
      </c>
      <c r="BP119" s="74" t="s">
        <v>63</v>
      </c>
      <c r="BQ119" s="70"/>
      <c r="BR119" s="70"/>
      <c r="BS119" s="70"/>
    </row>
    <row r="120" spans="2:71" s="1" customFormat="1" ht="18" customHeight="1">
      <c r="B120" s="69"/>
      <c r="C120" s="70"/>
      <c r="D120" s="182" t="s">
        <v>127</v>
      </c>
      <c r="E120" s="183"/>
      <c r="F120" s="183"/>
      <c r="G120" s="71"/>
      <c r="H120" s="71"/>
      <c r="I120" s="71"/>
      <c r="J120" s="71"/>
      <c r="K120" s="71"/>
      <c r="L120" s="71"/>
      <c r="M120" s="70"/>
      <c r="N120" s="70"/>
      <c r="O120" s="70"/>
      <c r="P120" s="72">
        <v>0</v>
      </c>
      <c r="Q120" s="70"/>
      <c r="R120" s="69"/>
      <c r="S120" s="70"/>
      <c r="T120" s="73" t="s">
        <v>31</v>
      </c>
      <c r="U120" s="70"/>
      <c r="V120" s="70"/>
      <c r="W120" s="70"/>
      <c r="X120" s="70"/>
      <c r="Y120" s="70"/>
      <c r="Z120" s="70"/>
      <c r="AA120" s="70"/>
      <c r="AB120" s="132"/>
      <c r="AC120" s="132"/>
      <c r="AD120" s="132"/>
      <c r="AE120" s="132"/>
      <c r="AF120" s="132"/>
      <c r="AG120" s="132"/>
      <c r="AH120" s="132"/>
      <c r="AI120" s="132"/>
      <c r="AJ120" s="132"/>
      <c r="AK120" s="132"/>
      <c r="AL120" s="70"/>
      <c r="AM120" s="70"/>
      <c r="AN120" s="70"/>
      <c r="AO120" s="70"/>
      <c r="AP120" s="70"/>
      <c r="AQ120" s="70"/>
      <c r="AR120" s="70"/>
      <c r="AS120" s="70"/>
      <c r="AT120" s="70"/>
      <c r="AU120" s="70"/>
      <c r="AV120" s="70"/>
      <c r="AW120" s="70"/>
      <c r="AX120" s="70"/>
      <c r="AY120" s="70"/>
      <c r="AZ120" s="70"/>
      <c r="BA120" s="70"/>
      <c r="BB120" s="70"/>
      <c r="BC120" s="70"/>
      <c r="BD120" s="70"/>
      <c r="BE120" s="74" t="s">
        <v>126</v>
      </c>
      <c r="BF120" s="70"/>
      <c r="BG120" s="70"/>
      <c r="BH120" s="70"/>
      <c r="BI120" s="70"/>
      <c r="BJ120" s="70"/>
      <c r="BK120" s="75">
        <f t="shared" si="0"/>
        <v>0</v>
      </c>
      <c r="BL120" s="75">
        <f t="shared" si="1"/>
        <v>0</v>
      </c>
      <c r="BM120" s="75">
        <f t="shared" si="2"/>
        <v>0</v>
      </c>
      <c r="BN120" s="75">
        <f t="shared" si="3"/>
        <v>0</v>
      </c>
      <c r="BO120" s="75">
        <f t="shared" si="4"/>
        <v>0</v>
      </c>
      <c r="BP120" s="74" t="s">
        <v>63</v>
      </c>
      <c r="BQ120" s="70"/>
      <c r="BR120" s="70"/>
      <c r="BS120" s="70"/>
    </row>
    <row r="121" spans="2:71" s="1" customFormat="1" ht="18" customHeight="1">
      <c r="B121" s="69"/>
      <c r="C121" s="70"/>
      <c r="D121" s="182" t="s">
        <v>128</v>
      </c>
      <c r="E121" s="183"/>
      <c r="F121" s="183"/>
      <c r="G121" s="71"/>
      <c r="H121" s="71"/>
      <c r="I121" s="71"/>
      <c r="J121" s="71"/>
      <c r="K121" s="71"/>
      <c r="L121" s="71"/>
      <c r="M121" s="70"/>
      <c r="N121" s="70"/>
      <c r="O121" s="70"/>
      <c r="P121" s="72">
        <v>0</v>
      </c>
      <c r="Q121" s="70"/>
      <c r="R121" s="69"/>
      <c r="S121" s="70"/>
      <c r="T121" s="73" t="s">
        <v>31</v>
      </c>
      <c r="U121" s="70"/>
      <c r="V121" s="70"/>
      <c r="W121" s="70"/>
      <c r="X121" s="70"/>
      <c r="Y121" s="70"/>
      <c r="Z121" s="70"/>
      <c r="AA121" s="70"/>
      <c r="AB121" s="132"/>
      <c r="AC121" s="132"/>
      <c r="AD121" s="132"/>
      <c r="AE121" s="132"/>
      <c r="AF121" s="132"/>
      <c r="AG121" s="132"/>
      <c r="AH121" s="132"/>
      <c r="AI121" s="132"/>
      <c r="AJ121" s="132"/>
      <c r="AK121" s="132"/>
      <c r="AL121" s="70"/>
      <c r="AM121" s="70"/>
      <c r="AN121" s="70"/>
      <c r="AO121" s="70"/>
      <c r="AP121" s="70"/>
      <c r="AQ121" s="70"/>
      <c r="AR121" s="70"/>
      <c r="AS121" s="70"/>
      <c r="AT121" s="70"/>
      <c r="AU121" s="70"/>
      <c r="AV121" s="70"/>
      <c r="AW121" s="70"/>
      <c r="AX121" s="70"/>
      <c r="AY121" s="70"/>
      <c r="AZ121" s="70"/>
      <c r="BA121" s="70"/>
      <c r="BB121" s="70"/>
      <c r="BC121" s="70"/>
      <c r="BD121" s="70"/>
      <c r="BE121" s="74" t="s">
        <v>126</v>
      </c>
      <c r="BF121" s="70"/>
      <c r="BG121" s="70"/>
      <c r="BH121" s="70"/>
      <c r="BI121" s="70"/>
      <c r="BJ121" s="70"/>
      <c r="BK121" s="75">
        <f t="shared" si="0"/>
        <v>0</v>
      </c>
      <c r="BL121" s="75">
        <f t="shared" si="1"/>
        <v>0</v>
      </c>
      <c r="BM121" s="75">
        <f t="shared" si="2"/>
        <v>0</v>
      </c>
      <c r="BN121" s="75">
        <f t="shared" si="3"/>
        <v>0</v>
      </c>
      <c r="BO121" s="75">
        <f t="shared" si="4"/>
        <v>0</v>
      </c>
      <c r="BP121" s="74" t="s">
        <v>63</v>
      </c>
      <c r="BQ121" s="70"/>
      <c r="BR121" s="70"/>
      <c r="BS121" s="70"/>
    </row>
    <row r="122" spans="2:71" s="1" customFormat="1" ht="18" customHeight="1">
      <c r="B122" s="69"/>
      <c r="C122" s="70"/>
      <c r="D122" s="182" t="s">
        <v>129</v>
      </c>
      <c r="E122" s="183"/>
      <c r="F122" s="183"/>
      <c r="G122" s="71"/>
      <c r="H122" s="71"/>
      <c r="I122" s="71"/>
      <c r="J122" s="71"/>
      <c r="K122" s="71"/>
      <c r="L122" s="71"/>
      <c r="M122" s="70"/>
      <c r="N122" s="70"/>
      <c r="O122" s="70"/>
      <c r="P122" s="72">
        <v>0</v>
      </c>
      <c r="Q122" s="70"/>
      <c r="R122" s="69"/>
      <c r="S122" s="70"/>
      <c r="T122" s="73" t="s">
        <v>31</v>
      </c>
      <c r="U122" s="70"/>
      <c r="V122" s="70"/>
      <c r="W122" s="70"/>
      <c r="X122" s="70"/>
      <c r="Y122" s="70"/>
      <c r="Z122" s="70"/>
      <c r="AA122" s="70"/>
      <c r="AB122" s="132"/>
      <c r="AC122" s="132"/>
      <c r="AD122" s="132"/>
      <c r="AE122" s="132"/>
      <c r="AF122" s="132"/>
      <c r="AG122" s="132"/>
      <c r="AH122" s="132"/>
      <c r="AI122" s="132"/>
      <c r="AJ122" s="132"/>
      <c r="AK122" s="132"/>
      <c r="AL122" s="70"/>
      <c r="AM122" s="70"/>
      <c r="AN122" s="70"/>
      <c r="AO122" s="70"/>
      <c r="AP122" s="70"/>
      <c r="AQ122" s="70"/>
      <c r="AR122" s="70"/>
      <c r="AS122" s="70"/>
      <c r="AT122" s="70"/>
      <c r="AU122" s="70"/>
      <c r="AV122" s="70"/>
      <c r="AW122" s="70"/>
      <c r="AX122" s="70"/>
      <c r="AY122" s="70"/>
      <c r="AZ122" s="70"/>
      <c r="BA122" s="70"/>
      <c r="BB122" s="70"/>
      <c r="BC122" s="70"/>
      <c r="BD122" s="70"/>
      <c r="BE122" s="74" t="s">
        <v>126</v>
      </c>
      <c r="BF122" s="70"/>
      <c r="BG122" s="70"/>
      <c r="BH122" s="70"/>
      <c r="BI122" s="70"/>
      <c r="BJ122" s="70"/>
      <c r="BK122" s="75">
        <f t="shared" si="0"/>
        <v>0</v>
      </c>
      <c r="BL122" s="75">
        <f t="shared" si="1"/>
        <v>0</v>
      </c>
      <c r="BM122" s="75">
        <f t="shared" si="2"/>
        <v>0</v>
      </c>
      <c r="BN122" s="75">
        <f t="shared" si="3"/>
        <v>0</v>
      </c>
      <c r="BO122" s="75">
        <f t="shared" si="4"/>
        <v>0</v>
      </c>
      <c r="BP122" s="74" t="s">
        <v>63</v>
      </c>
      <c r="BQ122" s="70"/>
      <c r="BR122" s="70"/>
      <c r="BS122" s="70"/>
    </row>
    <row r="123" spans="2:71" s="1" customFormat="1" ht="18" customHeight="1">
      <c r="B123" s="69"/>
      <c r="C123" s="70"/>
      <c r="D123" s="182" t="s">
        <v>130</v>
      </c>
      <c r="E123" s="183"/>
      <c r="F123" s="183"/>
      <c r="G123" s="71"/>
      <c r="H123" s="71"/>
      <c r="I123" s="71"/>
      <c r="J123" s="71"/>
      <c r="K123" s="71"/>
      <c r="L123" s="71"/>
      <c r="M123" s="70"/>
      <c r="N123" s="70"/>
      <c r="O123" s="70"/>
      <c r="P123" s="72">
        <v>0</v>
      </c>
      <c r="Q123" s="70"/>
      <c r="R123" s="69"/>
      <c r="S123" s="70"/>
      <c r="T123" s="73" t="s">
        <v>31</v>
      </c>
      <c r="U123" s="70"/>
      <c r="V123" s="70"/>
      <c r="W123" s="70"/>
      <c r="X123" s="70"/>
      <c r="Y123" s="70"/>
      <c r="Z123" s="70"/>
      <c r="AA123" s="70"/>
      <c r="AB123" s="132"/>
      <c r="AC123" s="132"/>
      <c r="AD123" s="132"/>
      <c r="AE123" s="132"/>
      <c r="AF123" s="132"/>
      <c r="AG123" s="132"/>
      <c r="AH123" s="132"/>
      <c r="AI123" s="132"/>
      <c r="AJ123" s="132"/>
      <c r="AK123" s="132"/>
      <c r="AL123" s="70"/>
      <c r="AM123" s="70"/>
      <c r="AN123" s="70"/>
      <c r="AO123" s="70"/>
      <c r="AP123" s="70"/>
      <c r="AQ123" s="70"/>
      <c r="AR123" s="70"/>
      <c r="AS123" s="70"/>
      <c r="AT123" s="70"/>
      <c r="AU123" s="70"/>
      <c r="AV123" s="70"/>
      <c r="AW123" s="70"/>
      <c r="AX123" s="70"/>
      <c r="AY123" s="70"/>
      <c r="AZ123" s="70"/>
      <c r="BA123" s="70"/>
      <c r="BB123" s="70"/>
      <c r="BC123" s="70"/>
      <c r="BD123" s="70"/>
      <c r="BE123" s="74" t="s">
        <v>126</v>
      </c>
      <c r="BF123" s="70"/>
      <c r="BG123" s="70"/>
      <c r="BH123" s="70"/>
      <c r="BI123" s="70"/>
      <c r="BJ123" s="70"/>
      <c r="BK123" s="75">
        <f t="shared" si="0"/>
        <v>0</v>
      </c>
      <c r="BL123" s="75">
        <f t="shared" si="1"/>
        <v>0</v>
      </c>
      <c r="BM123" s="75">
        <f t="shared" si="2"/>
        <v>0</v>
      </c>
      <c r="BN123" s="75">
        <f t="shared" si="3"/>
        <v>0</v>
      </c>
      <c r="BO123" s="75">
        <f t="shared" si="4"/>
        <v>0</v>
      </c>
      <c r="BP123" s="74" t="s">
        <v>63</v>
      </c>
      <c r="BQ123" s="70"/>
      <c r="BR123" s="70"/>
      <c r="BS123" s="70"/>
    </row>
    <row r="124" spans="2:71" s="1" customFormat="1" ht="18" customHeight="1">
      <c r="B124" s="69"/>
      <c r="C124" s="70"/>
      <c r="D124" s="71" t="s">
        <v>131</v>
      </c>
      <c r="E124" s="70"/>
      <c r="F124" s="70"/>
      <c r="G124" s="70"/>
      <c r="H124" s="70"/>
      <c r="I124" s="70"/>
      <c r="J124" s="70"/>
      <c r="K124" s="70"/>
      <c r="L124" s="70"/>
      <c r="M124" s="70"/>
      <c r="N124" s="70"/>
      <c r="O124" s="70"/>
      <c r="P124" s="72">
        <f>ROUND(P30*Z124,2)</f>
        <v>0</v>
      </c>
      <c r="Q124" s="70"/>
      <c r="R124" s="69"/>
      <c r="S124" s="70"/>
      <c r="T124" s="73" t="s">
        <v>31</v>
      </c>
      <c r="U124" s="70"/>
      <c r="V124" s="70"/>
      <c r="W124" s="70"/>
      <c r="X124" s="70"/>
      <c r="Y124" s="70"/>
      <c r="Z124" s="70"/>
      <c r="AA124" s="70"/>
      <c r="AB124" s="132"/>
      <c r="AC124" s="132"/>
      <c r="AD124" s="132"/>
      <c r="AE124" s="132"/>
      <c r="AF124" s="132"/>
      <c r="AG124" s="132"/>
      <c r="AH124" s="132"/>
      <c r="AI124" s="132"/>
      <c r="AJ124" s="132"/>
      <c r="AK124" s="132"/>
      <c r="AL124" s="70"/>
      <c r="AM124" s="70"/>
      <c r="AN124" s="70"/>
      <c r="AO124" s="70"/>
      <c r="AP124" s="70"/>
      <c r="AQ124" s="70"/>
      <c r="AR124" s="70"/>
      <c r="AS124" s="70"/>
      <c r="AT124" s="70"/>
      <c r="AU124" s="70"/>
      <c r="AV124" s="70"/>
      <c r="AW124" s="70"/>
      <c r="AX124" s="70"/>
      <c r="AY124" s="70"/>
      <c r="AZ124" s="70"/>
      <c r="BA124" s="70"/>
      <c r="BB124" s="70"/>
      <c r="BC124" s="70"/>
      <c r="BD124" s="70"/>
      <c r="BE124" s="74" t="s">
        <v>132</v>
      </c>
      <c r="BF124" s="70"/>
      <c r="BG124" s="70"/>
      <c r="BH124" s="70"/>
      <c r="BI124" s="70"/>
      <c r="BJ124" s="70"/>
      <c r="BK124" s="75">
        <f t="shared" si="0"/>
        <v>0</v>
      </c>
      <c r="BL124" s="75">
        <f t="shared" si="1"/>
        <v>0</v>
      </c>
      <c r="BM124" s="75">
        <f t="shared" si="2"/>
        <v>0</v>
      </c>
      <c r="BN124" s="75">
        <f t="shared" si="3"/>
        <v>0</v>
      </c>
      <c r="BO124" s="75">
        <f t="shared" si="4"/>
        <v>0</v>
      </c>
      <c r="BP124" s="74" t="s">
        <v>63</v>
      </c>
      <c r="BQ124" s="70"/>
      <c r="BR124" s="70"/>
      <c r="BS124" s="70"/>
    </row>
    <row r="125" spans="2:71" s="1" customFormat="1" ht="9.9499999999999993" customHeight="1">
      <c r="B125" s="17"/>
      <c r="R125" s="17"/>
      <c r="AB125" s="132"/>
      <c r="AC125" s="132"/>
      <c r="AD125" s="132"/>
      <c r="AE125" s="132"/>
      <c r="AF125" s="132"/>
      <c r="AG125" s="132"/>
      <c r="AH125" s="132"/>
      <c r="AI125" s="132"/>
      <c r="AJ125" s="132"/>
      <c r="AK125" s="132"/>
    </row>
    <row r="126" spans="2:71" s="1" customFormat="1" ht="29.25" customHeight="1">
      <c r="B126" s="17"/>
      <c r="C126" s="76" t="s">
        <v>133</v>
      </c>
      <c r="D126" s="48"/>
      <c r="E126" s="48"/>
      <c r="F126" s="48"/>
      <c r="G126" s="48"/>
      <c r="H126" s="48"/>
      <c r="I126" s="48"/>
      <c r="J126" s="48"/>
      <c r="K126" s="48"/>
      <c r="L126" s="48"/>
      <c r="M126" s="48"/>
      <c r="N126" s="48"/>
      <c r="O126" s="48"/>
      <c r="P126" s="77">
        <f>ROUND(P96+P118,2)</f>
        <v>0</v>
      </c>
      <c r="Q126" s="48"/>
      <c r="R126" s="17"/>
      <c r="AB126" s="132"/>
      <c r="AC126" s="132"/>
      <c r="AD126" s="132"/>
      <c r="AE126" s="132"/>
      <c r="AF126" s="132"/>
      <c r="AG126" s="132"/>
      <c r="AH126" s="132"/>
      <c r="AI126" s="132"/>
      <c r="AJ126" s="132"/>
      <c r="AK126" s="132"/>
    </row>
    <row r="127" spans="2:71" s="1" customFormat="1" ht="6.95" customHeight="1">
      <c r="B127" s="24"/>
      <c r="C127" s="25"/>
      <c r="D127" s="25"/>
      <c r="E127" s="25"/>
      <c r="F127" s="25"/>
      <c r="G127" s="25"/>
      <c r="H127" s="25"/>
      <c r="I127" s="25"/>
      <c r="J127" s="25"/>
      <c r="K127" s="25"/>
      <c r="L127" s="25"/>
      <c r="M127" s="25"/>
      <c r="N127" s="25"/>
      <c r="O127" s="25"/>
      <c r="P127" s="25"/>
      <c r="Q127" s="25"/>
      <c r="R127" s="17"/>
      <c r="AB127" s="132"/>
      <c r="AC127" s="132"/>
      <c r="AD127" s="132"/>
      <c r="AE127" s="132"/>
      <c r="AF127" s="132"/>
      <c r="AG127" s="132"/>
      <c r="AH127" s="132"/>
      <c r="AI127" s="132"/>
      <c r="AJ127" s="132"/>
      <c r="AK127" s="132"/>
    </row>
    <row r="128" spans="2:71" ht="9.9499999999999993" customHeight="1">
      <c r="AB128" s="132"/>
      <c r="AC128" s="132"/>
      <c r="AD128" s="132"/>
      <c r="AE128" s="132"/>
      <c r="AF128" s="132"/>
      <c r="AG128" s="132"/>
      <c r="AH128" s="132"/>
      <c r="AI128" s="132"/>
      <c r="AJ128" s="132"/>
      <c r="AK128" s="132"/>
    </row>
    <row r="129" spans="2:37" ht="9.9499999999999993" customHeight="1">
      <c r="AB129" s="132"/>
      <c r="AC129" s="132"/>
      <c r="AD129" s="132"/>
      <c r="AE129" s="132"/>
      <c r="AF129" s="132"/>
      <c r="AG129" s="132"/>
      <c r="AH129" s="132"/>
      <c r="AI129" s="132"/>
      <c r="AJ129" s="132"/>
      <c r="AK129" s="132"/>
    </row>
    <row r="130" spans="2:37" ht="9.9499999999999993" customHeight="1">
      <c r="AB130" s="132"/>
      <c r="AC130" s="132"/>
      <c r="AD130" s="132"/>
      <c r="AE130" s="132"/>
      <c r="AF130" s="132"/>
      <c r="AG130" s="132"/>
      <c r="AH130" s="132"/>
      <c r="AI130" s="132"/>
      <c r="AJ130" s="132"/>
      <c r="AK130" s="132"/>
    </row>
    <row r="131" spans="2:37" s="1" customFormat="1" ht="6.95" customHeight="1">
      <c r="B131" s="26"/>
      <c r="C131" s="27"/>
      <c r="D131" s="27"/>
      <c r="E131" s="27"/>
      <c r="F131" s="27"/>
      <c r="G131" s="27"/>
      <c r="H131" s="27"/>
      <c r="I131" s="27"/>
      <c r="J131" s="27"/>
      <c r="K131" s="27"/>
      <c r="L131" s="27"/>
      <c r="M131" s="27"/>
      <c r="N131" s="27"/>
      <c r="O131" s="27"/>
      <c r="P131" s="27"/>
      <c r="Q131" s="27"/>
      <c r="R131" s="17"/>
      <c r="AB131" s="132"/>
      <c r="AC131" s="132"/>
      <c r="AD131" s="132"/>
      <c r="AE131" s="132"/>
      <c r="AF131" s="132"/>
      <c r="AG131" s="132"/>
      <c r="AH131" s="132"/>
      <c r="AI131" s="132"/>
      <c r="AJ131" s="132"/>
      <c r="AK131" s="132"/>
    </row>
    <row r="132" spans="2:37" s="1" customFormat="1" ht="24.95" customHeight="1">
      <c r="B132" s="17"/>
      <c r="C132" s="11" t="s">
        <v>134</v>
      </c>
      <c r="R132" s="17"/>
      <c r="AB132" s="132"/>
      <c r="AC132" s="132"/>
      <c r="AD132" s="132"/>
      <c r="AE132" s="132"/>
      <c r="AF132" s="132"/>
      <c r="AG132" s="132"/>
      <c r="AH132" s="132"/>
      <c r="AI132" s="132"/>
      <c r="AJ132" s="132"/>
      <c r="AK132" s="132"/>
    </row>
    <row r="133" spans="2:37" s="1" customFormat="1" ht="6.95" customHeight="1">
      <c r="B133" s="17"/>
      <c r="R133" s="17"/>
      <c r="AB133" s="132"/>
      <c r="AC133" s="132"/>
      <c r="AD133" s="132"/>
      <c r="AE133" s="132"/>
      <c r="AF133" s="132"/>
      <c r="AG133" s="132"/>
      <c r="AH133" s="132"/>
      <c r="AI133" s="132"/>
      <c r="AJ133" s="132"/>
      <c r="AK133" s="132"/>
    </row>
    <row r="134" spans="2:37" s="1" customFormat="1" ht="12" customHeight="1">
      <c r="B134" s="17"/>
      <c r="C134" s="15" t="s">
        <v>7</v>
      </c>
      <c r="R134" s="17"/>
      <c r="AB134" s="132"/>
      <c r="AC134" s="132"/>
      <c r="AD134" s="132"/>
      <c r="AE134" s="132"/>
      <c r="AF134" s="132"/>
      <c r="AG134" s="132"/>
      <c r="AH134" s="132"/>
      <c r="AI134" s="132"/>
      <c r="AJ134" s="132"/>
      <c r="AK134" s="132"/>
    </row>
    <row r="135" spans="2:37" s="1" customFormat="1" ht="16.5" customHeight="1">
      <c r="B135" s="17"/>
      <c r="E135" s="187" t="str">
        <f>E7</f>
        <v>Sanácia NKP ,,Pálffyovský kaštiel,, - stavebné úpravy po povodni</v>
      </c>
      <c r="F135" s="188"/>
      <c r="G135" s="188"/>
      <c r="H135" s="188"/>
      <c r="I135" s="188"/>
      <c r="J135" s="188"/>
      <c r="K135" s="188"/>
      <c r="L135" s="188"/>
      <c r="M135" s="188"/>
      <c r="N135" s="188"/>
      <c r="R135" s="17"/>
      <c r="AB135" s="132"/>
      <c r="AC135" s="132"/>
      <c r="AD135" s="132"/>
      <c r="AE135" s="132"/>
      <c r="AF135" s="132"/>
      <c r="AG135" s="132"/>
      <c r="AH135" s="132"/>
      <c r="AI135" s="132"/>
      <c r="AJ135" s="132"/>
      <c r="AK135" s="132"/>
    </row>
    <row r="136" spans="2:37" s="1" customFormat="1" ht="12" customHeight="1">
      <c r="B136" s="17"/>
      <c r="C136" s="15" t="s">
        <v>72</v>
      </c>
      <c r="R136" s="17"/>
      <c r="AB136" s="132"/>
      <c r="AC136" s="132"/>
      <c r="AD136" s="132"/>
      <c r="AE136" s="132"/>
      <c r="AF136" s="132"/>
      <c r="AG136" s="132"/>
      <c r="AH136" s="132"/>
      <c r="AI136" s="132"/>
      <c r="AJ136" s="132"/>
      <c r="AK136" s="132"/>
    </row>
    <row r="137" spans="2:37" s="1" customFormat="1" ht="16.5" customHeight="1">
      <c r="B137" s="17"/>
      <c r="E137" s="184" t="str">
        <f>E9</f>
        <v>04 - Technológia kuchyňa</v>
      </c>
      <c r="F137" s="185"/>
      <c r="G137" s="185"/>
      <c r="H137" s="185"/>
      <c r="I137" s="185"/>
      <c r="J137" s="185"/>
      <c r="K137" s="185"/>
      <c r="L137" s="185"/>
      <c r="M137" s="185"/>
      <c r="N137" s="185"/>
      <c r="R137" s="17"/>
      <c r="AB137" s="132"/>
      <c r="AC137" s="132"/>
      <c r="AD137" s="132"/>
      <c r="AE137" s="132"/>
      <c r="AF137" s="132"/>
      <c r="AG137" s="132"/>
      <c r="AH137" s="132"/>
      <c r="AI137" s="132"/>
      <c r="AJ137" s="132"/>
      <c r="AK137" s="132"/>
    </row>
    <row r="138" spans="2:37" s="1" customFormat="1" ht="6.95" customHeight="1">
      <c r="B138" s="17"/>
      <c r="R138" s="17"/>
      <c r="AB138" s="132"/>
      <c r="AC138" s="132"/>
      <c r="AD138" s="132"/>
      <c r="AE138" s="132"/>
      <c r="AF138" s="132"/>
      <c r="AG138" s="132"/>
      <c r="AH138" s="132"/>
      <c r="AI138" s="132"/>
      <c r="AJ138" s="132"/>
      <c r="AK138" s="132"/>
    </row>
    <row r="139" spans="2:37" s="1" customFormat="1" ht="12" customHeight="1">
      <c r="B139" s="17"/>
      <c r="C139" s="15" t="s">
        <v>11</v>
      </c>
      <c r="F139" s="13" t="str">
        <f>F12</f>
        <v>Stupava, Hlavná 380/13</v>
      </c>
      <c r="G139" s="13"/>
      <c r="H139" s="13"/>
      <c r="I139" s="13"/>
      <c r="J139" s="13"/>
      <c r="K139" s="13"/>
      <c r="L139" s="13"/>
      <c r="O139" s="15" t="s">
        <v>13</v>
      </c>
      <c r="P139" s="28" t="str">
        <f>IF(P12="","",P12)</f>
        <v/>
      </c>
      <c r="R139" s="17"/>
      <c r="AB139" s="132"/>
      <c r="AC139" s="132"/>
      <c r="AD139" s="132"/>
      <c r="AE139" s="132"/>
      <c r="AF139" s="132"/>
      <c r="AG139" s="132"/>
      <c r="AH139" s="132"/>
      <c r="AI139" s="132"/>
      <c r="AJ139" s="132"/>
      <c r="AK139" s="132"/>
    </row>
    <row r="140" spans="2:37" s="1" customFormat="1" ht="6.95" customHeight="1">
      <c r="B140" s="17"/>
      <c r="R140" s="17"/>
      <c r="AB140" s="132"/>
      <c r="AC140" s="132"/>
      <c r="AD140" s="132"/>
      <c r="AE140" s="132"/>
      <c r="AF140" s="132"/>
      <c r="AG140" s="132"/>
      <c r="AH140" s="132"/>
      <c r="AI140" s="132"/>
      <c r="AJ140" s="132"/>
      <c r="AK140" s="132"/>
    </row>
    <row r="141" spans="2:37" s="1" customFormat="1" ht="25.7" customHeight="1">
      <c r="B141" s="17"/>
      <c r="C141" s="15" t="s">
        <v>14</v>
      </c>
      <c r="F141" s="13" t="str">
        <f>E15</f>
        <v>Domov sociálnych služieb a zariadenia pre seniorov</v>
      </c>
      <c r="G141" s="13"/>
      <c r="H141" s="13"/>
      <c r="I141" s="13"/>
      <c r="J141" s="13"/>
      <c r="K141" s="13"/>
      <c r="L141" s="13"/>
      <c r="O141" s="15" t="s">
        <v>20</v>
      </c>
      <c r="P141" s="16" t="str">
        <f>E21</f>
        <v>Ing.arch.Norbert Šmondrk</v>
      </c>
      <c r="R141" s="17"/>
      <c r="AB141" s="132"/>
      <c r="AC141" s="132"/>
      <c r="AD141" s="132"/>
      <c r="AE141" s="132"/>
      <c r="AF141" s="132"/>
      <c r="AG141" s="132"/>
      <c r="AH141" s="132"/>
      <c r="AI141" s="132"/>
      <c r="AJ141" s="132"/>
      <c r="AK141" s="132"/>
    </row>
    <row r="142" spans="2:37" s="1" customFormat="1" ht="15.2" customHeight="1">
      <c r="B142" s="17"/>
      <c r="C142" s="15" t="s">
        <v>18</v>
      </c>
      <c r="F142" s="13" t="str">
        <f>IF(E18="","",E18)</f>
        <v>Vyplň údaj</v>
      </c>
      <c r="G142" s="13"/>
      <c r="H142" s="13"/>
      <c r="I142" s="13"/>
      <c r="J142" s="13"/>
      <c r="K142" s="13"/>
      <c r="L142" s="13"/>
      <c r="O142" s="15" t="s">
        <v>22</v>
      </c>
      <c r="P142" s="16" t="str">
        <f>E24</f>
        <v>Rosoft,s.r.o.</v>
      </c>
      <c r="R142" s="17"/>
      <c r="AB142" s="132"/>
      <c r="AC142" s="132"/>
      <c r="AD142" s="132"/>
      <c r="AE142" s="132"/>
      <c r="AF142" s="132"/>
      <c r="AG142" s="132"/>
      <c r="AH142" s="132"/>
      <c r="AI142" s="132"/>
      <c r="AJ142" s="132"/>
      <c r="AK142" s="132"/>
    </row>
    <row r="143" spans="2:37" s="1" customFormat="1" ht="10.35" customHeight="1">
      <c r="B143" s="17"/>
      <c r="R143" s="17"/>
      <c r="AB143" s="132"/>
      <c r="AC143" s="132"/>
      <c r="AD143" s="132"/>
      <c r="AE143" s="132"/>
      <c r="AF143" s="132"/>
      <c r="AG143" s="132"/>
      <c r="AH143" s="132"/>
      <c r="AI143" s="132"/>
      <c r="AJ143" s="132"/>
      <c r="AK143" s="132"/>
    </row>
    <row r="144" spans="2:37" s="1" customFormat="1" ht="23.45" customHeight="1">
      <c r="B144" s="17"/>
      <c r="C144" s="152"/>
      <c r="D144" s="152"/>
      <c r="E144" s="152"/>
      <c r="F144" s="152"/>
      <c r="G144" s="152"/>
      <c r="H144" s="152"/>
      <c r="I144" s="152"/>
      <c r="J144" s="152"/>
      <c r="K144" s="152"/>
      <c r="L144" s="152"/>
      <c r="M144" s="152"/>
      <c r="N144" s="152"/>
      <c r="O144" s="152"/>
      <c r="P144" s="152"/>
      <c r="R144" s="17"/>
      <c r="AB144" s="132"/>
      <c r="AC144" s="132"/>
      <c r="AD144" s="132"/>
      <c r="AE144" s="132"/>
      <c r="AF144" s="132"/>
      <c r="AG144" s="132"/>
      <c r="AH144" s="132"/>
      <c r="AI144" s="132"/>
      <c r="AJ144" s="132"/>
      <c r="AK144" s="132"/>
    </row>
    <row r="145" spans="2:71" s="5" customFormat="1" ht="57.95" customHeight="1">
      <c r="B145" s="78"/>
      <c r="C145" s="79" t="s">
        <v>135</v>
      </c>
      <c r="D145" s="80" t="s">
        <v>46</v>
      </c>
      <c r="E145" s="80" t="s">
        <v>44</v>
      </c>
      <c r="F145" s="80" t="s">
        <v>45</v>
      </c>
      <c r="G145" s="150" t="s">
        <v>1955</v>
      </c>
      <c r="H145" s="150" t="s">
        <v>1956</v>
      </c>
      <c r="I145" s="150" t="s">
        <v>1957</v>
      </c>
      <c r="J145" s="150" t="s">
        <v>1958</v>
      </c>
      <c r="K145" s="150" t="s">
        <v>1959</v>
      </c>
      <c r="L145" s="150" t="s">
        <v>1960</v>
      </c>
      <c r="M145" s="80" t="s">
        <v>136</v>
      </c>
      <c r="N145" s="80" t="s">
        <v>137</v>
      </c>
      <c r="O145" s="80" t="s">
        <v>138</v>
      </c>
      <c r="P145" s="81" t="s">
        <v>121</v>
      </c>
      <c r="Q145" s="82" t="s">
        <v>139</v>
      </c>
      <c r="R145" s="78"/>
      <c r="S145" s="32" t="s">
        <v>0</v>
      </c>
      <c r="T145" s="33" t="s">
        <v>29</v>
      </c>
      <c r="U145" s="33" t="s">
        <v>140</v>
      </c>
      <c r="V145" s="33" t="s">
        <v>141</v>
      </c>
      <c r="W145" s="33" t="s">
        <v>142</v>
      </c>
      <c r="X145" s="33" t="s">
        <v>143</v>
      </c>
      <c r="Y145" s="33" t="s">
        <v>144</v>
      </c>
      <c r="Z145" s="34" t="s">
        <v>145</v>
      </c>
      <c r="AB145" s="132"/>
      <c r="AC145" s="132"/>
      <c r="AD145" s="132"/>
      <c r="AE145" s="132"/>
      <c r="AF145" s="132"/>
      <c r="AG145" s="132"/>
      <c r="AH145" s="132"/>
      <c r="AI145" s="132"/>
      <c r="AJ145" s="132"/>
      <c r="AK145" s="132"/>
    </row>
    <row r="146" spans="2:71" s="1" customFormat="1" ht="22.7" customHeight="1">
      <c r="B146" s="17"/>
      <c r="C146" s="36" t="s">
        <v>97</v>
      </c>
      <c r="P146" s="83">
        <f>BQ146</f>
        <v>0</v>
      </c>
      <c r="R146" s="17"/>
      <c r="S146" s="35"/>
      <c r="T146" s="29"/>
      <c r="U146" s="29"/>
      <c r="V146" s="84">
        <f>V147+V546</f>
        <v>0</v>
      </c>
      <c r="W146" s="29"/>
      <c r="X146" s="84">
        <f>X147+X546</f>
        <v>0</v>
      </c>
      <c r="Y146" s="29"/>
      <c r="Z146" s="85">
        <f>Z147+Z546</f>
        <v>0</v>
      </c>
      <c r="AB146" s="132"/>
      <c r="AC146" s="132"/>
      <c r="AD146" s="132"/>
      <c r="AE146" s="132"/>
      <c r="AF146" s="132"/>
      <c r="AG146" s="132"/>
      <c r="AH146" s="132"/>
      <c r="AI146" s="132"/>
      <c r="AJ146" s="132"/>
      <c r="AK146" s="132"/>
      <c r="AZ146" s="7" t="s">
        <v>47</v>
      </c>
      <c r="BA146" s="7" t="s">
        <v>123</v>
      </c>
      <c r="BQ146" s="86">
        <f>BQ147+BQ546</f>
        <v>0</v>
      </c>
    </row>
    <row r="147" spans="2:71" s="6" customFormat="1" ht="26.1" customHeight="1">
      <c r="B147" s="87"/>
      <c r="D147" s="88" t="s">
        <v>47</v>
      </c>
      <c r="E147" s="89" t="s">
        <v>1651</v>
      </c>
      <c r="F147" s="89" t="s">
        <v>0</v>
      </c>
      <c r="G147" s="89"/>
      <c r="H147" s="89"/>
      <c r="I147" s="89"/>
      <c r="J147" s="89"/>
      <c r="K147" s="89"/>
      <c r="L147" s="89"/>
      <c r="O147" s="90"/>
      <c r="P147" s="91">
        <f>BQ147</f>
        <v>0</v>
      </c>
      <c r="R147" s="87"/>
      <c r="S147" s="92"/>
      <c r="V147" s="93">
        <f>V148+V155+V179+V184+V186+V201+V205+V215+V219+V228+V232+V239+V245+V259+V283+V498+V509</f>
        <v>0</v>
      </c>
      <c r="X147" s="93">
        <f>X148+X155+X179+X184+X186+X201+X205+X215+X219+X228+X232+X239+X245+X259+X283+X498+X509</f>
        <v>0</v>
      </c>
      <c r="Z147" s="94">
        <f>Z148+Z155+Z179+Z184+Z186+Z201+Z205+Z215+Z219+Z228+Z232+Z239+Z245+Z259+Z283+Z498+Z509</f>
        <v>0</v>
      </c>
      <c r="AB147" s="132"/>
      <c r="AC147" s="132"/>
      <c r="AD147" s="132"/>
      <c r="AE147" s="132"/>
      <c r="AF147" s="132"/>
      <c r="AG147" s="132"/>
      <c r="AH147" s="132"/>
      <c r="AI147" s="132"/>
      <c r="AJ147" s="132"/>
      <c r="AK147" s="132"/>
      <c r="AX147" s="88" t="s">
        <v>51</v>
      </c>
      <c r="AZ147" s="95" t="s">
        <v>47</v>
      </c>
      <c r="BA147" s="95" t="s">
        <v>48</v>
      </c>
      <c r="BE147" s="88" t="s">
        <v>146</v>
      </c>
      <c r="BQ147" s="96">
        <f>BQ148+BQ155+BQ179+BQ184+BQ186+BQ201+BQ205+BQ215+BQ219+BQ228+BQ232+BQ239+BQ245+BQ259+BQ283+BQ498+BQ509</f>
        <v>0</v>
      </c>
    </row>
    <row r="148" spans="2:71" s="6" customFormat="1" ht="22.7" customHeight="1">
      <c r="B148" s="87"/>
      <c r="D148" s="88" t="s">
        <v>47</v>
      </c>
      <c r="E148" s="97" t="s">
        <v>49</v>
      </c>
      <c r="F148" s="97" t="s">
        <v>1697</v>
      </c>
      <c r="G148" s="97"/>
      <c r="H148" s="97"/>
      <c r="I148" s="97"/>
      <c r="J148" s="97"/>
      <c r="K148" s="97"/>
      <c r="L148" s="97"/>
      <c r="O148" s="90"/>
      <c r="P148" s="98">
        <f>BQ148</f>
        <v>0</v>
      </c>
      <c r="R148" s="87"/>
      <c r="S148" s="92"/>
      <c r="V148" s="93">
        <f>SUM(V149:V154)</f>
        <v>0</v>
      </c>
      <c r="X148" s="93">
        <f>SUM(X149:X154)</f>
        <v>0</v>
      </c>
      <c r="Z148" s="94">
        <f>SUM(Z149:Z154)</f>
        <v>0</v>
      </c>
      <c r="AB148" s="132"/>
      <c r="AC148" s="132"/>
      <c r="AD148" s="132"/>
      <c r="AE148" s="132"/>
      <c r="AF148" s="132"/>
      <c r="AG148" s="132"/>
      <c r="AH148" s="132"/>
      <c r="AI148" s="132"/>
      <c r="AJ148" s="132"/>
      <c r="AK148" s="132"/>
      <c r="AX148" s="88" t="s">
        <v>51</v>
      </c>
      <c r="AZ148" s="95" t="s">
        <v>47</v>
      </c>
      <c r="BA148" s="95" t="s">
        <v>51</v>
      </c>
      <c r="BE148" s="88" t="s">
        <v>146</v>
      </c>
      <c r="BQ148" s="96">
        <f>SUM(BQ149:BQ154)</f>
        <v>0</v>
      </c>
    </row>
    <row r="149" spans="2:71" s="1" customFormat="1" ht="67.5">
      <c r="B149" s="69"/>
      <c r="C149" s="99" t="s">
        <v>51</v>
      </c>
      <c r="D149" s="99" t="s">
        <v>147</v>
      </c>
      <c r="E149" s="100" t="s">
        <v>1698</v>
      </c>
      <c r="F149" s="125" t="s">
        <v>2266</v>
      </c>
      <c r="G149" s="126" t="s">
        <v>1961</v>
      </c>
      <c r="H149" s="126" t="s">
        <v>1962</v>
      </c>
      <c r="I149" s="126" t="s">
        <v>1963</v>
      </c>
      <c r="J149" s="126" t="s">
        <v>1964</v>
      </c>
      <c r="K149" s="126" t="s">
        <v>1965</v>
      </c>
      <c r="L149" s="126" t="s">
        <v>1965</v>
      </c>
      <c r="M149" s="102" t="s">
        <v>342</v>
      </c>
      <c r="N149" s="103">
        <v>1</v>
      </c>
      <c r="O149" s="104"/>
      <c r="P149" s="105">
        <f t="shared" ref="P149:P154" si="5">ROUND(O149*N149,2)</f>
        <v>0</v>
      </c>
      <c r="Q149" s="106"/>
      <c r="R149" s="17"/>
      <c r="S149" s="107" t="s">
        <v>0</v>
      </c>
      <c r="T149" s="68" t="s">
        <v>31</v>
      </c>
      <c r="V149" s="108">
        <f t="shared" ref="V149:V154" si="6">U149*N149</f>
        <v>0</v>
      </c>
      <c r="W149" s="108">
        <v>0</v>
      </c>
      <c r="X149" s="108">
        <f t="shared" ref="X149:X154" si="7">W149*N149</f>
        <v>0</v>
      </c>
      <c r="Y149" s="108">
        <v>0</v>
      </c>
      <c r="Z149" s="109">
        <f t="shared" ref="Z149:Z154" si="8">Y149*N149</f>
        <v>0</v>
      </c>
      <c r="AB149" s="132"/>
      <c r="AC149" s="132"/>
      <c r="AD149" s="132"/>
      <c r="AE149" s="132"/>
      <c r="AF149" s="132"/>
      <c r="AG149" s="132"/>
      <c r="AH149" s="132"/>
      <c r="AI149" s="132"/>
      <c r="AJ149" s="132"/>
      <c r="AK149" s="132"/>
      <c r="AX149" s="110" t="s">
        <v>149</v>
      </c>
      <c r="AZ149" s="110" t="s">
        <v>147</v>
      </c>
      <c r="BA149" s="110" t="s">
        <v>63</v>
      </c>
      <c r="BE149" s="7" t="s">
        <v>146</v>
      </c>
      <c r="BK149" s="111">
        <f t="shared" ref="BK149:BK154" si="9">IF(T149="základná",P149,0)</f>
        <v>0</v>
      </c>
      <c r="BL149" s="111">
        <f t="shared" ref="BL149:BL154" si="10">IF(T149="znížená",P149,0)</f>
        <v>0</v>
      </c>
      <c r="BM149" s="111">
        <f t="shared" ref="BM149:BM154" si="11">IF(T149="zákl. prenesená",P149,0)</f>
        <v>0</v>
      </c>
      <c r="BN149" s="111">
        <f t="shared" ref="BN149:BN154" si="12">IF(T149="zníž. prenesená",P149,0)</f>
        <v>0</v>
      </c>
      <c r="BO149" s="111">
        <f t="shared" ref="BO149:BO154" si="13">IF(T149="nulová",P149,0)</f>
        <v>0</v>
      </c>
      <c r="BP149" s="7" t="s">
        <v>63</v>
      </c>
      <c r="BQ149" s="111">
        <f t="shared" ref="BQ149:BQ154" si="14">ROUND(O149*N149,2)</f>
        <v>0</v>
      </c>
      <c r="BR149" s="7" t="s">
        <v>149</v>
      </c>
      <c r="BS149" s="110" t="s">
        <v>63</v>
      </c>
    </row>
    <row r="150" spans="2:71" s="1" customFormat="1" ht="67.5">
      <c r="B150" s="69"/>
      <c r="C150" s="99" t="s">
        <v>63</v>
      </c>
      <c r="D150" s="99" t="s">
        <v>147</v>
      </c>
      <c r="E150" s="100" t="s">
        <v>1699</v>
      </c>
      <c r="F150" s="125" t="s">
        <v>2267</v>
      </c>
      <c r="G150" s="126" t="s">
        <v>1966</v>
      </c>
      <c r="H150" s="126" t="s">
        <v>1967</v>
      </c>
      <c r="I150" s="126" t="s">
        <v>1963</v>
      </c>
      <c r="J150" s="126" t="s">
        <v>1964</v>
      </c>
      <c r="K150" s="126" t="s">
        <v>1965</v>
      </c>
      <c r="L150" s="126" t="s">
        <v>1965</v>
      </c>
      <c r="M150" s="102" t="s">
        <v>342</v>
      </c>
      <c r="N150" s="103">
        <v>1</v>
      </c>
      <c r="O150" s="104"/>
      <c r="P150" s="105">
        <f t="shared" si="5"/>
        <v>0</v>
      </c>
      <c r="Q150" s="106"/>
      <c r="R150" s="17"/>
      <c r="S150" s="107" t="s">
        <v>0</v>
      </c>
      <c r="T150" s="68" t="s">
        <v>31</v>
      </c>
      <c r="V150" s="108">
        <f t="shared" si="6"/>
        <v>0</v>
      </c>
      <c r="W150" s="108">
        <v>0</v>
      </c>
      <c r="X150" s="108">
        <f t="shared" si="7"/>
        <v>0</v>
      </c>
      <c r="Y150" s="108">
        <v>0</v>
      </c>
      <c r="Z150" s="109">
        <f t="shared" si="8"/>
        <v>0</v>
      </c>
      <c r="AB150" s="132"/>
      <c r="AC150" s="132"/>
      <c r="AD150" s="132"/>
      <c r="AE150" s="132"/>
      <c r="AF150" s="132"/>
      <c r="AG150" s="132"/>
      <c r="AH150" s="132"/>
      <c r="AI150" s="132"/>
      <c r="AJ150" s="132"/>
      <c r="AK150" s="132"/>
      <c r="AX150" s="110" t="s">
        <v>149</v>
      </c>
      <c r="AZ150" s="110" t="s">
        <v>147</v>
      </c>
      <c r="BA150" s="110" t="s">
        <v>63</v>
      </c>
      <c r="BE150" s="7" t="s">
        <v>146</v>
      </c>
      <c r="BK150" s="111">
        <f t="shared" si="9"/>
        <v>0</v>
      </c>
      <c r="BL150" s="111">
        <f t="shared" si="10"/>
        <v>0</v>
      </c>
      <c r="BM150" s="111">
        <f t="shared" si="11"/>
        <v>0</v>
      </c>
      <c r="BN150" s="111">
        <f t="shared" si="12"/>
        <v>0</v>
      </c>
      <c r="BO150" s="111">
        <f t="shared" si="13"/>
        <v>0</v>
      </c>
      <c r="BP150" s="7" t="s">
        <v>63</v>
      </c>
      <c r="BQ150" s="111">
        <f t="shared" si="14"/>
        <v>0</v>
      </c>
      <c r="BR150" s="7" t="s">
        <v>149</v>
      </c>
      <c r="BS150" s="110" t="s">
        <v>149</v>
      </c>
    </row>
    <row r="151" spans="2:71" s="1" customFormat="1" ht="67.5">
      <c r="B151" s="69"/>
      <c r="C151" s="99" t="s">
        <v>179</v>
      </c>
      <c r="D151" s="99" t="s">
        <v>147</v>
      </c>
      <c r="E151" s="100" t="s">
        <v>1700</v>
      </c>
      <c r="F151" s="125" t="s">
        <v>2266</v>
      </c>
      <c r="G151" s="126" t="s">
        <v>1961</v>
      </c>
      <c r="H151" s="126" t="s">
        <v>1968</v>
      </c>
      <c r="I151" s="126" t="s">
        <v>1963</v>
      </c>
      <c r="J151" s="126" t="s">
        <v>1964</v>
      </c>
      <c r="K151" s="126" t="s">
        <v>1965</v>
      </c>
      <c r="L151" s="126" t="s">
        <v>1965</v>
      </c>
      <c r="M151" s="102" t="s">
        <v>342</v>
      </c>
      <c r="N151" s="103">
        <v>1</v>
      </c>
      <c r="O151" s="104"/>
      <c r="P151" s="105">
        <f t="shared" si="5"/>
        <v>0</v>
      </c>
      <c r="Q151" s="106"/>
      <c r="R151" s="17"/>
      <c r="S151" s="107" t="s">
        <v>0</v>
      </c>
      <c r="T151" s="68" t="s">
        <v>31</v>
      </c>
      <c r="V151" s="108">
        <f t="shared" si="6"/>
        <v>0</v>
      </c>
      <c r="W151" s="108">
        <v>0</v>
      </c>
      <c r="X151" s="108">
        <f t="shared" si="7"/>
        <v>0</v>
      </c>
      <c r="Y151" s="108">
        <v>0</v>
      </c>
      <c r="Z151" s="109">
        <f t="shared" si="8"/>
        <v>0</v>
      </c>
      <c r="AB151" s="132"/>
      <c r="AC151" s="132"/>
      <c r="AD151" s="132"/>
      <c r="AE151" s="132"/>
      <c r="AF151" s="132"/>
      <c r="AG151" s="132"/>
      <c r="AH151" s="132"/>
      <c r="AI151" s="132"/>
      <c r="AJ151" s="132"/>
      <c r="AK151" s="132"/>
      <c r="AX151" s="110" t="s">
        <v>149</v>
      </c>
      <c r="AZ151" s="110" t="s">
        <v>147</v>
      </c>
      <c r="BA151" s="110" t="s">
        <v>63</v>
      </c>
      <c r="BE151" s="7" t="s">
        <v>146</v>
      </c>
      <c r="BK151" s="111">
        <f t="shared" si="9"/>
        <v>0</v>
      </c>
      <c r="BL151" s="111">
        <f t="shared" si="10"/>
        <v>0</v>
      </c>
      <c r="BM151" s="111">
        <f t="shared" si="11"/>
        <v>0</v>
      </c>
      <c r="BN151" s="111">
        <f t="shared" si="12"/>
        <v>0</v>
      </c>
      <c r="BO151" s="111">
        <f t="shared" si="13"/>
        <v>0</v>
      </c>
      <c r="BP151" s="7" t="s">
        <v>63</v>
      </c>
      <c r="BQ151" s="111">
        <f t="shared" si="14"/>
        <v>0</v>
      </c>
      <c r="BR151" s="7" t="s">
        <v>149</v>
      </c>
      <c r="BS151" s="110" t="s">
        <v>286</v>
      </c>
    </row>
    <row r="152" spans="2:71" s="1" customFormat="1" ht="67.5">
      <c r="B152" s="69"/>
      <c r="C152" s="99" t="s">
        <v>149</v>
      </c>
      <c r="D152" s="99" t="s">
        <v>147</v>
      </c>
      <c r="E152" s="100" t="s">
        <v>1701</v>
      </c>
      <c r="F152" s="125" t="s">
        <v>2266</v>
      </c>
      <c r="G152" s="126" t="s">
        <v>1961</v>
      </c>
      <c r="H152" s="126" t="s">
        <v>1969</v>
      </c>
      <c r="I152" s="126" t="s">
        <v>1963</v>
      </c>
      <c r="J152" s="126" t="s">
        <v>1964</v>
      </c>
      <c r="K152" s="126" t="s">
        <v>1965</v>
      </c>
      <c r="L152" s="126" t="s">
        <v>1965</v>
      </c>
      <c r="M152" s="102" t="s">
        <v>342</v>
      </c>
      <c r="N152" s="103">
        <v>1</v>
      </c>
      <c r="O152" s="104"/>
      <c r="P152" s="105">
        <f t="shared" si="5"/>
        <v>0</v>
      </c>
      <c r="Q152" s="106"/>
      <c r="R152" s="17"/>
      <c r="S152" s="107" t="s">
        <v>0</v>
      </c>
      <c r="T152" s="68" t="s">
        <v>31</v>
      </c>
      <c r="V152" s="108">
        <f t="shared" si="6"/>
        <v>0</v>
      </c>
      <c r="W152" s="108">
        <v>0</v>
      </c>
      <c r="X152" s="108">
        <f t="shared" si="7"/>
        <v>0</v>
      </c>
      <c r="Y152" s="108">
        <v>0</v>
      </c>
      <c r="Z152" s="109">
        <f t="shared" si="8"/>
        <v>0</v>
      </c>
      <c r="AB152" s="132"/>
      <c r="AC152" s="132"/>
      <c r="AD152" s="132"/>
      <c r="AE152" s="132"/>
      <c r="AF152" s="132"/>
      <c r="AG152" s="132"/>
      <c r="AH152" s="132"/>
      <c r="AI152" s="132"/>
      <c r="AJ152" s="132"/>
      <c r="AK152" s="132"/>
      <c r="AX152" s="110" t="s">
        <v>149</v>
      </c>
      <c r="AZ152" s="110" t="s">
        <v>147</v>
      </c>
      <c r="BA152" s="110" t="s">
        <v>63</v>
      </c>
      <c r="BE152" s="7" t="s">
        <v>146</v>
      </c>
      <c r="BK152" s="111">
        <f t="shared" si="9"/>
        <v>0</v>
      </c>
      <c r="BL152" s="111">
        <f t="shared" si="10"/>
        <v>0</v>
      </c>
      <c r="BM152" s="111">
        <f t="shared" si="11"/>
        <v>0</v>
      </c>
      <c r="BN152" s="111">
        <f t="shared" si="12"/>
        <v>0</v>
      </c>
      <c r="BO152" s="111">
        <f t="shared" si="13"/>
        <v>0</v>
      </c>
      <c r="BP152" s="7" t="s">
        <v>63</v>
      </c>
      <c r="BQ152" s="111">
        <f t="shared" si="14"/>
        <v>0</v>
      </c>
      <c r="BR152" s="7" t="s">
        <v>149</v>
      </c>
      <c r="BS152" s="110" t="s">
        <v>293</v>
      </c>
    </row>
    <row r="153" spans="2:71" s="1" customFormat="1" ht="67.5">
      <c r="B153" s="69"/>
      <c r="C153" s="99" t="s">
        <v>282</v>
      </c>
      <c r="D153" s="99" t="s">
        <v>147</v>
      </c>
      <c r="E153" s="100" t="s">
        <v>1702</v>
      </c>
      <c r="F153" s="125" t="s">
        <v>2267</v>
      </c>
      <c r="G153" s="126" t="s">
        <v>1966</v>
      </c>
      <c r="H153" s="126" t="s">
        <v>1970</v>
      </c>
      <c r="I153" s="126" t="s">
        <v>1963</v>
      </c>
      <c r="J153" s="126" t="s">
        <v>1964</v>
      </c>
      <c r="K153" s="126" t="s">
        <v>1965</v>
      </c>
      <c r="L153" s="126" t="s">
        <v>1965</v>
      </c>
      <c r="M153" s="102" t="s">
        <v>342</v>
      </c>
      <c r="N153" s="103">
        <v>1</v>
      </c>
      <c r="O153" s="104"/>
      <c r="P153" s="105">
        <f t="shared" si="5"/>
        <v>0</v>
      </c>
      <c r="Q153" s="106"/>
      <c r="R153" s="17"/>
      <c r="S153" s="107" t="s">
        <v>0</v>
      </c>
      <c r="T153" s="68" t="s">
        <v>31</v>
      </c>
      <c r="V153" s="108">
        <f t="shared" si="6"/>
        <v>0</v>
      </c>
      <c r="W153" s="108">
        <v>0</v>
      </c>
      <c r="X153" s="108">
        <f t="shared" si="7"/>
        <v>0</v>
      </c>
      <c r="Y153" s="108">
        <v>0</v>
      </c>
      <c r="Z153" s="109">
        <f t="shared" si="8"/>
        <v>0</v>
      </c>
      <c r="AB153" s="132"/>
      <c r="AC153" s="132"/>
      <c r="AD153" s="132"/>
      <c r="AE153" s="132"/>
      <c r="AF153" s="132"/>
      <c r="AG153" s="132"/>
      <c r="AH153" s="132"/>
      <c r="AI153" s="132"/>
      <c r="AJ153" s="132"/>
      <c r="AK153" s="132"/>
      <c r="AX153" s="110" t="s">
        <v>149</v>
      </c>
      <c r="AZ153" s="110" t="s">
        <v>147</v>
      </c>
      <c r="BA153" s="110" t="s">
        <v>63</v>
      </c>
      <c r="BE153" s="7" t="s">
        <v>146</v>
      </c>
      <c r="BK153" s="111">
        <f t="shared" si="9"/>
        <v>0</v>
      </c>
      <c r="BL153" s="111">
        <f t="shared" si="10"/>
        <v>0</v>
      </c>
      <c r="BM153" s="111">
        <f t="shared" si="11"/>
        <v>0</v>
      </c>
      <c r="BN153" s="111">
        <f t="shared" si="12"/>
        <v>0</v>
      </c>
      <c r="BO153" s="111">
        <f t="shared" si="13"/>
        <v>0</v>
      </c>
      <c r="BP153" s="7" t="s">
        <v>63</v>
      </c>
      <c r="BQ153" s="111">
        <f t="shared" si="14"/>
        <v>0</v>
      </c>
      <c r="BR153" s="7" t="s">
        <v>149</v>
      </c>
      <c r="BS153" s="110" t="s">
        <v>61</v>
      </c>
    </row>
    <row r="154" spans="2:71" s="1" customFormat="1" ht="67.5">
      <c r="B154" s="69"/>
      <c r="C154" s="99" t="s">
        <v>286</v>
      </c>
      <c r="D154" s="99" t="s">
        <v>147</v>
      </c>
      <c r="E154" s="100" t="s">
        <v>1703</v>
      </c>
      <c r="F154" s="125" t="s">
        <v>2267</v>
      </c>
      <c r="G154" s="126" t="s">
        <v>1966</v>
      </c>
      <c r="H154" s="126" t="s">
        <v>1971</v>
      </c>
      <c r="I154" s="126" t="s">
        <v>1963</v>
      </c>
      <c r="J154" s="126" t="s">
        <v>1964</v>
      </c>
      <c r="K154" s="126" t="s">
        <v>1965</v>
      </c>
      <c r="L154" s="126" t="s">
        <v>1965</v>
      </c>
      <c r="M154" s="102" t="s">
        <v>342</v>
      </c>
      <c r="N154" s="103">
        <v>1</v>
      </c>
      <c r="O154" s="104"/>
      <c r="P154" s="105">
        <f t="shared" si="5"/>
        <v>0</v>
      </c>
      <c r="Q154" s="106"/>
      <c r="R154" s="17"/>
      <c r="S154" s="107" t="s">
        <v>0</v>
      </c>
      <c r="T154" s="68" t="s">
        <v>31</v>
      </c>
      <c r="V154" s="108">
        <f t="shared" si="6"/>
        <v>0</v>
      </c>
      <c r="W154" s="108">
        <v>0</v>
      </c>
      <c r="X154" s="108">
        <f t="shared" si="7"/>
        <v>0</v>
      </c>
      <c r="Y154" s="108">
        <v>0</v>
      </c>
      <c r="Z154" s="109">
        <f t="shared" si="8"/>
        <v>0</v>
      </c>
      <c r="AB154" s="132"/>
      <c r="AC154" s="132"/>
      <c r="AD154" s="132"/>
      <c r="AE154" s="132"/>
      <c r="AF154" s="132"/>
      <c r="AG154" s="132"/>
      <c r="AH154" s="132"/>
      <c r="AI154" s="132"/>
      <c r="AJ154" s="132"/>
      <c r="AK154" s="132"/>
      <c r="AX154" s="110" t="s">
        <v>149</v>
      </c>
      <c r="AZ154" s="110" t="s">
        <v>147</v>
      </c>
      <c r="BA154" s="110" t="s">
        <v>63</v>
      </c>
      <c r="BE154" s="7" t="s">
        <v>146</v>
      </c>
      <c r="BK154" s="111">
        <f t="shared" si="9"/>
        <v>0</v>
      </c>
      <c r="BL154" s="111">
        <f t="shared" si="10"/>
        <v>0</v>
      </c>
      <c r="BM154" s="111">
        <f t="shared" si="11"/>
        <v>0</v>
      </c>
      <c r="BN154" s="111">
        <f t="shared" si="12"/>
        <v>0</v>
      </c>
      <c r="BO154" s="111">
        <f t="shared" si="13"/>
        <v>0</v>
      </c>
      <c r="BP154" s="7" t="s">
        <v>63</v>
      </c>
      <c r="BQ154" s="111">
        <f t="shared" si="14"/>
        <v>0</v>
      </c>
      <c r="BR154" s="7" t="s">
        <v>149</v>
      </c>
      <c r="BS154" s="110" t="s">
        <v>312</v>
      </c>
    </row>
    <row r="155" spans="2:71" s="6" customFormat="1" ht="21" customHeight="1">
      <c r="B155" s="87"/>
      <c r="D155" s="88" t="s">
        <v>47</v>
      </c>
      <c r="E155" s="97" t="s">
        <v>52</v>
      </c>
      <c r="F155" s="97" t="s">
        <v>1953</v>
      </c>
      <c r="G155" s="97"/>
      <c r="H155" s="127"/>
      <c r="I155" s="127"/>
      <c r="J155" s="127"/>
      <c r="K155" s="127"/>
      <c r="L155" s="127"/>
      <c r="O155" s="90"/>
      <c r="P155" s="98">
        <f>BQ155</f>
        <v>0</v>
      </c>
      <c r="R155" s="87"/>
      <c r="S155" s="92"/>
      <c r="V155" s="93">
        <f>SUM(V156:V178)</f>
        <v>0</v>
      </c>
      <c r="X155" s="93">
        <f>SUM(X156:X178)</f>
        <v>0</v>
      </c>
      <c r="Z155" s="94">
        <f>SUM(Z156:Z178)</f>
        <v>0</v>
      </c>
      <c r="AB155" s="132"/>
      <c r="AC155" s="132"/>
      <c r="AD155" s="132"/>
      <c r="AE155" s="132"/>
      <c r="AF155" s="132"/>
      <c r="AG155" s="132"/>
      <c r="AH155" s="132"/>
      <c r="AI155" s="132"/>
      <c r="AJ155" s="132"/>
      <c r="AK155" s="132"/>
      <c r="AX155" s="88" t="s">
        <v>51</v>
      </c>
      <c r="AZ155" s="95" t="s">
        <v>47</v>
      </c>
      <c r="BA155" s="95" t="s">
        <v>51</v>
      </c>
      <c r="BE155" s="88" t="s">
        <v>146</v>
      </c>
      <c r="BQ155" s="96">
        <f>SUM(BQ156:BQ178)</f>
        <v>0</v>
      </c>
    </row>
    <row r="156" spans="2:71" s="1" customFormat="1" ht="191.25">
      <c r="B156" s="69"/>
      <c r="C156" s="99" t="s">
        <v>289</v>
      </c>
      <c r="D156" s="99" t="s">
        <v>147</v>
      </c>
      <c r="E156" s="100" t="s">
        <v>1704</v>
      </c>
      <c r="F156" s="101" t="s">
        <v>2306</v>
      </c>
      <c r="G156" s="134" t="s">
        <v>1987</v>
      </c>
      <c r="H156" s="126" t="s">
        <v>1972</v>
      </c>
      <c r="I156" s="126" t="s">
        <v>1973</v>
      </c>
      <c r="J156" s="126" t="s">
        <v>1974</v>
      </c>
      <c r="K156" s="126" t="s">
        <v>1975</v>
      </c>
      <c r="L156" s="126" t="s">
        <v>1965</v>
      </c>
      <c r="M156" s="102" t="s">
        <v>342</v>
      </c>
      <c r="N156" s="103">
        <v>2</v>
      </c>
      <c r="O156" s="104"/>
      <c r="P156" s="105">
        <f t="shared" ref="P156:P178" si="15">ROUND(O156*N156,2)</f>
        <v>0</v>
      </c>
      <c r="Q156" s="106"/>
      <c r="R156" s="17"/>
      <c r="S156" s="107" t="s">
        <v>0</v>
      </c>
      <c r="T156" s="68" t="s">
        <v>31</v>
      </c>
      <c r="V156" s="108">
        <f t="shared" ref="V156:V178" si="16">U156*N156</f>
        <v>0</v>
      </c>
      <c r="W156" s="108">
        <v>0</v>
      </c>
      <c r="X156" s="108">
        <f t="shared" ref="X156:X178" si="17">W156*N156</f>
        <v>0</v>
      </c>
      <c r="Y156" s="108">
        <v>0</v>
      </c>
      <c r="Z156" s="109">
        <f t="shared" ref="Z156:Z178" si="18">Y156*N156</f>
        <v>0</v>
      </c>
      <c r="AB156" s="132"/>
      <c r="AC156" s="132"/>
      <c r="AD156" s="132"/>
      <c r="AE156" s="132"/>
      <c r="AF156" s="132"/>
      <c r="AG156" s="132"/>
      <c r="AH156" s="132"/>
      <c r="AI156" s="132"/>
      <c r="AJ156" s="132"/>
      <c r="AK156" s="132"/>
      <c r="AX156" s="110" t="s">
        <v>149</v>
      </c>
      <c r="AZ156" s="110" t="s">
        <v>147</v>
      </c>
      <c r="BA156" s="110" t="s">
        <v>63</v>
      </c>
      <c r="BE156" s="7" t="s">
        <v>146</v>
      </c>
      <c r="BK156" s="111">
        <f t="shared" ref="BK156:BK178" si="19">IF(T156="základná",P156,0)</f>
        <v>0</v>
      </c>
      <c r="BL156" s="111">
        <f t="shared" ref="BL156:BL178" si="20">IF(T156="znížená",P156,0)</f>
        <v>0</v>
      </c>
      <c r="BM156" s="111">
        <f t="shared" ref="BM156:BM178" si="21">IF(T156="zákl. prenesená",P156,0)</f>
        <v>0</v>
      </c>
      <c r="BN156" s="111">
        <f t="shared" ref="BN156:BN178" si="22">IF(T156="zníž. prenesená",P156,0)</f>
        <v>0</v>
      </c>
      <c r="BO156" s="111">
        <f t="shared" ref="BO156:BO178" si="23">IF(T156="nulová",P156,0)</f>
        <v>0</v>
      </c>
      <c r="BP156" s="7" t="s">
        <v>63</v>
      </c>
      <c r="BQ156" s="111">
        <f t="shared" ref="BQ156:BQ178" si="24">ROUND(O156*N156,2)</f>
        <v>0</v>
      </c>
      <c r="BR156" s="7" t="s">
        <v>149</v>
      </c>
      <c r="BS156" s="110" t="s">
        <v>336</v>
      </c>
    </row>
    <row r="157" spans="2:71" s="1" customFormat="1" ht="56.25">
      <c r="B157" s="69"/>
      <c r="C157" s="99" t="s">
        <v>293</v>
      </c>
      <c r="D157" s="99" t="s">
        <v>147</v>
      </c>
      <c r="E157" s="100" t="s">
        <v>1705</v>
      </c>
      <c r="F157" s="101" t="s">
        <v>2233</v>
      </c>
      <c r="G157" s="135" t="s">
        <v>1976</v>
      </c>
      <c r="H157" s="126">
        <v>400</v>
      </c>
      <c r="I157" s="126" t="s">
        <v>1977</v>
      </c>
      <c r="J157" s="126" t="s">
        <v>1879</v>
      </c>
      <c r="K157" s="126" t="s">
        <v>1965</v>
      </c>
      <c r="L157" s="126" t="s">
        <v>1965</v>
      </c>
      <c r="M157" s="102" t="s">
        <v>342</v>
      </c>
      <c r="N157" s="103">
        <v>1</v>
      </c>
      <c r="O157" s="104"/>
      <c r="P157" s="105">
        <f t="shared" si="15"/>
        <v>0</v>
      </c>
      <c r="Q157" s="106"/>
      <c r="R157" s="17"/>
      <c r="S157" s="107" t="s">
        <v>0</v>
      </c>
      <c r="T157" s="68" t="s">
        <v>31</v>
      </c>
      <c r="V157" s="108">
        <f t="shared" si="16"/>
        <v>0</v>
      </c>
      <c r="W157" s="108">
        <v>0</v>
      </c>
      <c r="X157" s="108">
        <f t="shared" si="17"/>
        <v>0</v>
      </c>
      <c r="Y157" s="108">
        <v>0</v>
      </c>
      <c r="Z157" s="109">
        <f t="shared" si="18"/>
        <v>0</v>
      </c>
      <c r="AB157" s="132"/>
      <c r="AC157" s="132"/>
      <c r="AD157" s="132"/>
      <c r="AE157" s="132"/>
      <c r="AF157" s="132"/>
      <c r="AG157" s="132"/>
      <c r="AH157" s="132"/>
      <c r="AI157" s="132"/>
      <c r="AJ157" s="132"/>
      <c r="AK157" s="132"/>
      <c r="AX157" s="110" t="s">
        <v>149</v>
      </c>
      <c r="AZ157" s="110" t="s">
        <v>147</v>
      </c>
      <c r="BA157" s="110" t="s">
        <v>63</v>
      </c>
      <c r="BE157" s="7" t="s">
        <v>146</v>
      </c>
      <c r="BK157" s="111">
        <f t="shared" si="19"/>
        <v>0</v>
      </c>
      <c r="BL157" s="111">
        <f t="shared" si="20"/>
        <v>0</v>
      </c>
      <c r="BM157" s="111">
        <f t="shared" si="21"/>
        <v>0</v>
      </c>
      <c r="BN157" s="111">
        <f t="shared" si="22"/>
        <v>0</v>
      </c>
      <c r="BO157" s="111">
        <f t="shared" si="23"/>
        <v>0</v>
      </c>
      <c r="BP157" s="7" t="s">
        <v>63</v>
      </c>
      <c r="BQ157" s="111">
        <f t="shared" si="24"/>
        <v>0</v>
      </c>
      <c r="BR157" s="7" t="s">
        <v>149</v>
      </c>
      <c r="BS157" s="110" t="s">
        <v>302</v>
      </c>
    </row>
    <row r="158" spans="2:71" s="1" customFormat="1" ht="33.75">
      <c r="B158" s="69"/>
      <c r="C158" s="99" t="s">
        <v>299</v>
      </c>
      <c r="D158" s="99" t="s">
        <v>147</v>
      </c>
      <c r="E158" s="100" t="s">
        <v>1706</v>
      </c>
      <c r="F158" s="101" t="s">
        <v>2307</v>
      </c>
      <c r="G158" s="136" t="s">
        <v>2125</v>
      </c>
      <c r="H158" s="126" t="s">
        <v>1979</v>
      </c>
      <c r="I158" s="126" t="s">
        <v>1980</v>
      </c>
      <c r="J158" s="126" t="s">
        <v>1979</v>
      </c>
      <c r="K158" s="126" t="s">
        <v>1965</v>
      </c>
      <c r="L158" s="126" t="s">
        <v>1965</v>
      </c>
      <c r="M158" s="102" t="s">
        <v>342</v>
      </c>
      <c r="N158" s="103">
        <v>1</v>
      </c>
      <c r="O158" s="104"/>
      <c r="P158" s="105">
        <f t="shared" si="15"/>
        <v>0</v>
      </c>
      <c r="Q158" s="106"/>
      <c r="R158" s="17"/>
      <c r="S158" s="107" t="s">
        <v>0</v>
      </c>
      <c r="T158" s="68" t="s">
        <v>31</v>
      </c>
      <c r="V158" s="108">
        <f t="shared" si="16"/>
        <v>0</v>
      </c>
      <c r="W158" s="108">
        <v>0</v>
      </c>
      <c r="X158" s="108">
        <f t="shared" si="17"/>
        <v>0</v>
      </c>
      <c r="Y158" s="108">
        <v>0</v>
      </c>
      <c r="Z158" s="109">
        <f t="shared" si="18"/>
        <v>0</v>
      </c>
      <c r="AB158" s="132"/>
      <c r="AC158" s="132"/>
      <c r="AD158" s="132"/>
      <c r="AE158" s="132"/>
      <c r="AF158" s="132"/>
      <c r="AG158" s="132"/>
      <c r="AH158" s="132"/>
      <c r="AI158" s="132"/>
      <c r="AJ158" s="132"/>
      <c r="AK158" s="132"/>
      <c r="AX158" s="110" t="s">
        <v>149</v>
      </c>
      <c r="AZ158" s="110" t="s">
        <v>147</v>
      </c>
      <c r="BA158" s="110" t="s">
        <v>63</v>
      </c>
      <c r="BE158" s="7" t="s">
        <v>146</v>
      </c>
      <c r="BK158" s="111">
        <f t="shared" si="19"/>
        <v>0</v>
      </c>
      <c r="BL158" s="111">
        <f t="shared" si="20"/>
        <v>0</v>
      </c>
      <c r="BM158" s="111">
        <f t="shared" si="21"/>
        <v>0</v>
      </c>
      <c r="BN158" s="111">
        <f t="shared" si="22"/>
        <v>0</v>
      </c>
      <c r="BO158" s="111">
        <f t="shared" si="23"/>
        <v>0</v>
      </c>
      <c r="BP158" s="7" t="s">
        <v>63</v>
      </c>
      <c r="BQ158" s="111">
        <f t="shared" si="24"/>
        <v>0</v>
      </c>
      <c r="BR158" s="7" t="s">
        <v>149</v>
      </c>
      <c r="BS158" s="110" t="s">
        <v>376</v>
      </c>
    </row>
    <row r="159" spans="2:71" s="1" customFormat="1" ht="56.25">
      <c r="B159" s="69"/>
      <c r="C159" s="99" t="s">
        <v>61</v>
      </c>
      <c r="D159" s="99" t="s">
        <v>147</v>
      </c>
      <c r="E159" s="100" t="s">
        <v>1707</v>
      </c>
      <c r="F159" s="101" t="s">
        <v>2308</v>
      </c>
      <c r="G159" s="136" t="s">
        <v>1981</v>
      </c>
      <c r="H159" s="126" t="s">
        <v>1980</v>
      </c>
      <c r="I159" s="126" t="s">
        <v>1982</v>
      </c>
      <c r="J159" s="126" t="s">
        <v>1982</v>
      </c>
      <c r="K159" s="126" t="s">
        <v>1965</v>
      </c>
      <c r="L159" s="126" t="s">
        <v>1965</v>
      </c>
      <c r="M159" s="102" t="s">
        <v>342</v>
      </c>
      <c r="N159" s="103">
        <v>1</v>
      </c>
      <c r="O159" s="104"/>
      <c r="P159" s="105">
        <f t="shared" si="15"/>
        <v>0</v>
      </c>
      <c r="Q159" s="106"/>
      <c r="R159" s="17"/>
      <c r="S159" s="107" t="s">
        <v>0</v>
      </c>
      <c r="T159" s="68" t="s">
        <v>31</v>
      </c>
      <c r="V159" s="108">
        <f t="shared" si="16"/>
        <v>0</v>
      </c>
      <c r="W159" s="108">
        <v>0</v>
      </c>
      <c r="X159" s="108">
        <f t="shared" si="17"/>
        <v>0</v>
      </c>
      <c r="Y159" s="108">
        <v>0</v>
      </c>
      <c r="Z159" s="109">
        <f t="shared" si="18"/>
        <v>0</v>
      </c>
      <c r="AB159" s="132"/>
      <c r="AC159" s="132"/>
      <c r="AD159" s="132"/>
      <c r="AE159" s="132"/>
      <c r="AF159" s="132"/>
      <c r="AG159" s="132"/>
      <c r="AH159" s="132"/>
      <c r="AI159" s="132"/>
      <c r="AJ159" s="132"/>
      <c r="AK159" s="132"/>
      <c r="AX159" s="110" t="s">
        <v>149</v>
      </c>
      <c r="AZ159" s="110" t="s">
        <v>147</v>
      </c>
      <c r="BA159" s="110" t="s">
        <v>63</v>
      </c>
      <c r="BE159" s="7" t="s">
        <v>146</v>
      </c>
      <c r="BK159" s="111">
        <f t="shared" si="19"/>
        <v>0</v>
      </c>
      <c r="BL159" s="111">
        <f t="shared" si="20"/>
        <v>0</v>
      </c>
      <c r="BM159" s="111">
        <f t="shared" si="21"/>
        <v>0</v>
      </c>
      <c r="BN159" s="111">
        <f t="shared" si="22"/>
        <v>0</v>
      </c>
      <c r="BO159" s="111">
        <f t="shared" si="23"/>
        <v>0</v>
      </c>
      <c r="BP159" s="7" t="s">
        <v>63</v>
      </c>
      <c r="BQ159" s="111">
        <f t="shared" si="24"/>
        <v>0</v>
      </c>
      <c r="BR159" s="7" t="s">
        <v>149</v>
      </c>
      <c r="BS159" s="110" t="s">
        <v>380</v>
      </c>
    </row>
    <row r="160" spans="2:71" s="1" customFormat="1" ht="135">
      <c r="B160" s="69"/>
      <c r="C160" s="99" t="s">
        <v>308</v>
      </c>
      <c r="D160" s="99" t="s">
        <v>147</v>
      </c>
      <c r="E160" s="100" t="s">
        <v>1708</v>
      </c>
      <c r="F160" s="101" t="s">
        <v>2309</v>
      </c>
      <c r="G160" s="136" t="s">
        <v>1983</v>
      </c>
      <c r="H160" s="126" t="s">
        <v>1984</v>
      </c>
      <c r="I160" s="126">
        <v>900</v>
      </c>
      <c r="J160" s="126" t="s">
        <v>1985</v>
      </c>
      <c r="K160" s="126" t="s">
        <v>1965</v>
      </c>
      <c r="L160" s="126" t="s">
        <v>1965</v>
      </c>
      <c r="M160" s="102" t="s">
        <v>342</v>
      </c>
      <c r="N160" s="103">
        <v>1</v>
      </c>
      <c r="O160" s="104"/>
      <c r="P160" s="105">
        <f t="shared" si="15"/>
        <v>0</v>
      </c>
      <c r="Q160" s="106"/>
      <c r="R160" s="17"/>
      <c r="S160" s="107" t="s">
        <v>0</v>
      </c>
      <c r="T160" s="68" t="s">
        <v>31</v>
      </c>
      <c r="V160" s="108">
        <f t="shared" si="16"/>
        <v>0</v>
      </c>
      <c r="W160" s="108">
        <v>0</v>
      </c>
      <c r="X160" s="108">
        <f t="shared" si="17"/>
        <v>0</v>
      </c>
      <c r="Y160" s="108">
        <v>0</v>
      </c>
      <c r="Z160" s="109">
        <f t="shared" si="18"/>
        <v>0</v>
      </c>
      <c r="AB160" s="132"/>
      <c r="AC160" s="132"/>
      <c r="AD160" s="132"/>
      <c r="AE160" s="132"/>
      <c r="AF160" s="132"/>
      <c r="AG160" s="132"/>
      <c r="AH160" s="132"/>
      <c r="AI160" s="132"/>
      <c r="AJ160" s="132"/>
      <c r="AK160" s="132"/>
      <c r="AX160" s="110" t="s">
        <v>149</v>
      </c>
      <c r="AZ160" s="110" t="s">
        <v>147</v>
      </c>
      <c r="BA160" s="110" t="s">
        <v>63</v>
      </c>
      <c r="BE160" s="7" t="s">
        <v>146</v>
      </c>
      <c r="BK160" s="111">
        <f t="shared" si="19"/>
        <v>0</v>
      </c>
      <c r="BL160" s="111">
        <f t="shared" si="20"/>
        <v>0</v>
      </c>
      <c r="BM160" s="111">
        <f t="shared" si="21"/>
        <v>0</v>
      </c>
      <c r="BN160" s="111">
        <f t="shared" si="22"/>
        <v>0</v>
      </c>
      <c r="BO160" s="111">
        <f t="shared" si="23"/>
        <v>0</v>
      </c>
      <c r="BP160" s="7" t="s">
        <v>63</v>
      </c>
      <c r="BQ160" s="111">
        <f t="shared" si="24"/>
        <v>0</v>
      </c>
      <c r="BR160" s="7" t="s">
        <v>149</v>
      </c>
      <c r="BS160" s="110" t="s">
        <v>382</v>
      </c>
    </row>
    <row r="161" spans="2:71" s="1" customFormat="1" ht="24">
      <c r="B161" s="69"/>
      <c r="C161" s="99" t="s">
        <v>312</v>
      </c>
      <c r="D161" s="99" t="s">
        <v>147</v>
      </c>
      <c r="E161" s="100" t="s">
        <v>1883</v>
      </c>
      <c r="F161" s="101" t="s">
        <v>1710</v>
      </c>
      <c r="G161" s="129"/>
      <c r="H161" s="129"/>
      <c r="I161" s="129"/>
      <c r="J161" s="129"/>
      <c r="K161" s="129"/>
      <c r="L161" s="129"/>
      <c r="M161" s="102" t="s">
        <v>342</v>
      </c>
      <c r="N161" s="103">
        <v>1</v>
      </c>
      <c r="O161" s="104"/>
      <c r="P161" s="105">
        <f t="shared" si="15"/>
        <v>0</v>
      </c>
      <c r="Q161" s="106"/>
      <c r="R161" s="17"/>
      <c r="S161" s="107" t="s">
        <v>0</v>
      </c>
      <c r="T161" s="68" t="s">
        <v>31</v>
      </c>
      <c r="V161" s="108">
        <f t="shared" si="16"/>
        <v>0</v>
      </c>
      <c r="W161" s="108">
        <v>0</v>
      </c>
      <c r="X161" s="108">
        <f t="shared" si="17"/>
        <v>0</v>
      </c>
      <c r="Y161" s="108">
        <v>0</v>
      </c>
      <c r="Z161" s="109">
        <f t="shared" si="18"/>
        <v>0</v>
      </c>
      <c r="AB161" s="132"/>
      <c r="AC161" s="132"/>
      <c r="AD161" s="132"/>
      <c r="AE161" s="132"/>
      <c r="AF161" s="132"/>
      <c r="AG161" s="132"/>
      <c r="AH161" s="132"/>
      <c r="AI161" s="132"/>
      <c r="AJ161" s="132"/>
      <c r="AK161" s="132"/>
      <c r="AX161" s="110" t="s">
        <v>149</v>
      </c>
      <c r="AZ161" s="110" t="s">
        <v>147</v>
      </c>
      <c r="BA161" s="110" t="s">
        <v>63</v>
      </c>
      <c r="BE161" s="7" t="s">
        <v>146</v>
      </c>
      <c r="BK161" s="111">
        <f t="shared" si="19"/>
        <v>0</v>
      </c>
      <c r="BL161" s="111">
        <f t="shared" si="20"/>
        <v>0</v>
      </c>
      <c r="BM161" s="111">
        <f t="shared" si="21"/>
        <v>0</v>
      </c>
      <c r="BN161" s="111">
        <f t="shared" si="22"/>
        <v>0</v>
      </c>
      <c r="BO161" s="111">
        <f t="shared" si="23"/>
        <v>0</v>
      </c>
      <c r="BP161" s="7" t="s">
        <v>63</v>
      </c>
      <c r="BQ161" s="111">
        <f t="shared" si="24"/>
        <v>0</v>
      </c>
      <c r="BR161" s="7" t="s">
        <v>149</v>
      </c>
      <c r="BS161" s="110" t="s">
        <v>383</v>
      </c>
    </row>
    <row r="162" spans="2:71" s="1" customFormat="1" ht="101.25">
      <c r="B162" s="69"/>
      <c r="C162" s="99" t="s">
        <v>333</v>
      </c>
      <c r="D162" s="99" t="s">
        <v>147</v>
      </c>
      <c r="E162" s="100" t="s">
        <v>1884</v>
      </c>
      <c r="F162" s="101" t="s">
        <v>1712</v>
      </c>
      <c r="G162" s="137" t="s">
        <v>1988</v>
      </c>
      <c r="H162" s="149" t="s">
        <v>1989</v>
      </c>
      <c r="I162" s="149" t="s">
        <v>1990</v>
      </c>
      <c r="J162" s="149" t="s">
        <v>1991</v>
      </c>
      <c r="K162" s="149" t="s">
        <v>1965</v>
      </c>
      <c r="L162" s="149" t="s">
        <v>1965</v>
      </c>
      <c r="M162" s="102" t="s">
        <v>342</v>
      </c>
      <c r="N162" s="103">
        <v>1</v>
      </c>
      <c r="O162" s="104"/>
      <c r="P162" s="105">
        <f t="shared" si="15"/>
        <v>0</v>
      </c>
      <c r="Q162" s="106"/>
      <c r="R162" s="17"/>
      <c r="S162" s="107" t="s">
        <v>0</v>
      </c>
      <c r="T162" s="68" t="s">
        <v>31</v>
      </c>
      <c r="V162" s="108">
        <f t="shared" si="16"/>
        <v>0</v>
      </c>
      <c r="W162" s="108">
        <v>0</v>
      </c>
      <c r="X162" s="108">
        <f t="shared" si="17"/>
        <v>0</v>
      </c>
      <c r="Y162" s="108">
        <v>0</v>
      </c>
      <c r="Z162" s="109">
        <f t="shared" si="18"/>
        <v>0</v>
      </c>
      <c r="AB162" s="132"/>
      <c r="AC162" s="132"/>
      <c r="AD162" s="132"/>
      <c r="AE162" s="132"/>
      <c r="AF162" s="132"/>
      <c r="AG162" s="132"/>
      <c r="AH162" s="132"/>
      <c r="AI162" s="132"/>
      <c r="AJ162" s="132"/>
      <c r="AK162" s="132"/>
      <c r="AX162" s="110" t="s">
        <v>149</v>
      </c>
      <c r="AZ162" s="110" t="s">
        <v>147</v>
      </c>
      <c r="BA162" s="110" t="s">
        <v>63</v>
      </c>
      <c r="BE162" s="7" t="s">
        <v>146</v>
      </c>
      <c r="BK162" s="111">
        <f t="shared" si="19"/>
        <v>0</v>
      </c>
      <c r="BL162" s="111">
        <f t="shared" si="20"/>
        <v>0</v>
      </c>
      <c r="BM162" s="111">
        <f t="shared" si="21"/>
        <v>0</v>
      </c>
      <c r="BN162" s="111">
        <f t="shared" si="22"/>
        <v>0</v>
      </c>
      <c r="BO162" s="111">
        <f t="shared" si="23"/>
        <v>0</v>
      </c>
      <c r="BP162" s="7" t="s">
        <v>63</v>
      </c>
      <c r="BQ162" s="111">
        <f t="shared" si="24"/>
        <v>0</v>
      </c>
      <c r="BR162" s="7" t="s">
        <v>149</v>
      </c>
      <c r="BS162" s="110" t="s">
        <v>385</v>
      </c>
    </row>
    <row r="163" spans="2:71" s="1" customFormat="1" ht="112.5">
      <c r="B163" s="69"/>
      <c r="C163" s="99" t="s">
        <v>336</v>
      </c>
      <c r="D163" s="99" t="s">
        <v>147</v>
      </c>
      <c r="E163" s="100" t="s">
        <v>1709</v>
      </c>
      <c r="F163" s="101" t="s">
        <v>1714</v>
      </c>
      <c r="G163" s="137" t="s">
        <v>1992</v>
      </c>
      <c r="H163" s="149" t="s">
        <v>1993</v>
      </c>
      <c r="I163" s="149" t="s">
        <v>1994</v>
      </c>
      <c r="J163" s="149" t="s">
        <v>1993</v>
      </c>
      <c r="K163" s="149" t="s">
        <v>1995</v>
      </c>
      <c r="L163" s="149" t="s">
        <v>1965</v>
      </c>
      <c r="M163" s="102" t="s">
        <v>342</v>
      </c>
      <c r="N163" s="103">
        <v>1</v>
      </c>
      <c r="O163" s="104"/>
      <c r="P163" s="105">
        <f t="shared" si="15"/>
        <v>0</v>
      </c>
      <c r="Q163" s="106"/>
      <c r="R163" s="17"/>
      <c r="S163" s="107" t="s">
        <v>0</v>
      </c>
      <c r="T163" s="68" t="s">
        <v>31</v>
      </c>
      <c r="V163" s="108">
        <f t="shared" si="16"/>
        <v>0</v>
      </c>
      <c r="W163" s="108">
        <v>0</v>
      </c>
      <c r="X163" s="108">
        <f t="shared" si="17"/>
        <v>0</v>
      </c>
      <c r="Y163" s="108">
        <v>0</v>
      </c>
      <c r="Z163" s="109">
        <f t="shared" si="18"/>
        <v>0</v>
      </c>
      <c r="AB163" s="132"/>
      <c r="AC163" s="132"/>
      <c r="AD163" s="132"/>
      <c r="AE163" s="132"/>
      <c r="AF163" s="132"/>
      <c r="AG163" s="132"/>
      <c r="AH163" s="132"/>
      <c r="AI163" s="132"/>
      <c r="AJ163" s="132"/>
      <c r="AK163" s="132"/>
      <c r="AX163" s="110" t="s">
        <v>149</v>
      </c>
      <c r="AZ163" s="110" t="s">
        <v>147</v>
      </c>
      <c r="BA163" s="110" t="s">
        <v>63</v>
      </c>
      <c r="BE163" s="7" t="s">
        <v>146</v>
      </c>
      <c r="BK163" s="111">
        <f t="shared" si="19"/>
        <v>0</v>
      </c>
      <c r="BL163" s="111">
        <f t="shared" si="20"/>
        <v>0</v>
      </c>
      <c r="BM163" s="111">
        <f t="shared" si="21"/>
        <v>0</v>
      </c>
      <c r="BN163" s="111">
        <f t="shared" si="22"/>
        <v>0</v>
      </c>
      <c r="BO163" s="111">
        <f t="shared" si="23"/>
        <v>0</v>
      </c>
      <c r="BP163" s="7" t="s">
        <v>63</v>
      </c>
      <c r="BQ163" s="111">
        <f t="shared" si="24"/>
        <v>0</v>
      </c>
      <c r="BR163" s="7" t="s">
        <v>149</v>
      </c>
      <c r="BS163" s="110" t="s">
        <v>393</v>
      </c>
    </row>
    <row r="164" spans="2:71" s="1" customFormat="1" ht="101.25">
      <c r="B164" s="69"/>
      <c r="C164" s="99" t="s">
        <v>339</v>
      </c>
      <c r="D164" s="99" t="s">
        <v>147</v>
      </c>
      <c r="E164" s="100" t="s">
        <v>1711</v>
      </c>
      <c r="F164" s="101" t="s">
        <v>2310</v>
      </c>
      <c r="G164" s="135" t="s">
        <v>1996</v>
      </c>
      <c r="H164" s="126" t="s">
        <v>1984</v>
      </c>
      <c r="I164" s="126">
        <v>900</v>
      </c>
      <c r="J164" s="126" t="s">
        <v>1985</v>
      </c>
      <c r="K164" s="126" t="s">
        <v>1965</v>
      </c>
      <c r="L164" s="126" t="s">
        <v>1965</v>
      </c>
      <c r="M164" s="102" t="s">
        <v>342</v>
      </c>
      <c r="N164" s="103">
        <v>2</v>
      </c>
      <c r="O164" s="104"/>
      <c r="P164" s="105">
        <f t="shared" si="15"/>
        <v>0</v>
      </c>
      <c r="Q164" s="106"/>
      <c r="R164" s="17"/>
      <c r="S164" s="107" t="s">
        <v>0</v>
      </c>
      <c r="T164" s="68" t="s">
        <v>31</v>
      </c>
      <c r="V164" s="108">
        <f t="shared" si="16"/>
        <v>0</v>
      </c>
      <c r="W164" s="108">
        <v>0</v>
      </c>
      <c r="X164" s="108">
        <f t="shared" si="17"/>
        <v>0</v>
      </c>
      <c r="Y164" s="108">
        <v>0</v>
      </c>
      <c r="Z164" s="109">
        <f t="shared" si="18"/>
        <v>0</v>
      </c>
      <c r="AB164" s="132"/>
      <c r="AC164" s="132"/>
      <c r="AD164" s="132"/>
      <c r="AE164" s="132"/>
      <c r="AF164" s="132"/>
      <c r="AG164" s="132"/>
      <c r="AH164" s="132"/>
      <c r="AI164" s="132"/>
      <c r="AJ164" s="132"/>
      <c r="AK164" s="132"/>
      <c r="AX164" s="110" t="s">
        <v>149</v>
      </c>
      <c r="AZ164" s="110" t="s">
        <v>147</v>
      </c>
      <c r="BA164" s="110" t="s">
        <v>63</v>
      </c>
      <c r="BE164" s="7" t="s">
        <v>146</v>
      </c>
      <c r="BK164" s="111">
        <f t="shared" si="19"/>
        <v>0</v>
      </c>
      <c r="BL164" s="111">
        <f t="shared" si="20"/>
        <v>0</v>
      </c>
      <c r="BM164" s="111">
        <f t="shared" si="21"/>
        <v>0</v>
      </c>
      <c r="BN164" s="111">
        <f t="shared" si="22"/>
        <v>0</v>
      </c>
      <c r="BO164" s="111">
        <f t="shared" si="23"/>
        <v>0</v>
      </c>
      <c r="BP164" s="7" t="s">
        <v>63</v>
      </c>
      <c r="BQ164" s="111">
        <f t="shared" si="24"/>
        <v>0</v>
      </c>
      <c r="BR164" s="7" t="s">
        <v>149</v>
      </c>
      <c r="BS164" s="110" t="s">
        <v>396</v>
      </c>
    </row>
    <row r="165" spans="2:71" s="1" customFormat="1" ht="24">
      <c r="B165" s="69"/>
      <c r="C165" s="99" t="s">
        <v>302</v>
      </c>
      <c r="D165" s="99" t="s">
        <v>147</v>
      </c>
      <c r="E165" s="100" t="s">
        <v>1885</v>
      </c>
      <c r="F165" s="101" t="s">
        <v>1717</v>
      </c>
      <c r="G165" s="138"/>
      <c r="H165" s="125"/>
      <c r="I165" s="125"/>
      <c r="J165" s="125"/>
      <c r="K165" s="125"/>
      <c r="L165" s="125"/>
      <c r="M165" s="102" t="s">
        <v>342</v>
      </c>
      <c r="N165" s="103">
        <v>1</v>
      </c>
      <c r="O165" s="104"/>
      <c r="P165" s="105">
        <f t="shared" si="15"/>
        <v>0</v>
      </c>
      <c r="Q165" s="106"/>
      <c r="R165" s="17"/>
      <c r="S165" s="107" t="s">
        <v>0</v>
      </c>
      <c r="T165" s="68" t="s">
        <v>31</v>
      </c>
      <c r="V165" s="108">
        <f t="shared" si="16"/>
        <v>0</v>
      </c>
      <c r="W165" s="108">
        <v>0</v>
      </c>
      <c r="X165" s="108">
        <f t="shared" si="17"/>
        <v>0</v>
      </c>
      <c r="Y165" s="108">
        <v>0</v>
      </c>
      <c r="Z165" s="109">
        <f t="shared" si="18"/>
        <v>0</v>
      </c>
      <c r="AB165" s="132"/>
      <c r="AC165" s="132"/>
      <c r="AD165" s="132"/>
      <c r="AE165" s="132"/>
      <c r="AF165" s="132"/>
      <c r="AG165" s="132"/>
      <c r="AH165" s="132"/>
      <c r="AI165" s="132"/>
      <c r="AJ165" s="132"/>
      <c r="AK165" s="132"/>
      <c r="AX165" s="110" t="s">
        <v>149</v>
      </c>
      <c r="AZ165" s="110" t="s">
        <v>147</v>
      </c>
      <c r="BA165" s="110" t="s">
        <v>63</v>
      </c>
      <c r="BE165" s="7" t="s">
        <v>146</v>
      </c>
      <c r="BK165" s="111">
        <f t="shared" si="19"/>
        <v>0</v>
      </c>
      <c r="BL165" s="111">
        <f t="shared" si="20"/>
        <v>0</v>
      </c>
      <c r="BM165" s="111">
        <f t="shared" si="21"/>
        <v>0</v>
      </c>
      <c r="BN165" s="111">
        <f t="shared" si="22"/>
        <v>0</v>
      </c>
      <c r="BO165" s="111">
        <f t="shared" si="23"/>
        <v>0</v>
      </c>
      <c r="BP165" s="7" t="s">
        <v>63</v>
      </c>
      <c r="BQ165" s="111">
        <f t="shared" si="24"/>
        <v>0</v>
      </c>
      <c r="BR165" s="7" t="s">
        <v>149</v>
      </c>
      <c r="BS165" s="110" t="s">
        <v>311</v>
      </c>
    </row>
    <row r="166" spans="2:71" s="1" customFormat="1" ht="45">
      <c r="B166" s="69"/>
      <c r="C166" s="99" t="s">
        <v>365</v>
      </c>
      <c r="D166" s="99" t="s">
        <v>147</v>
      </c>
      <c r="E166" s="100" t="s">
        <v>1886</v>
      </c>
      <c r="F166" s="101" t="s">
        <v>2311</v>
      </c>
      <c r="G166" s="135" t="s">
        <v>1997</v>
      </c>
      <c r="H166" s="126" t="s">
        <v>1998</v>
      </c>
      <c r="I166" s="126" t="s">
        <v>1999</v>
      </c>
      <c r="J166" s="126" t="s">
        <v>2000</v>
      </c>
      <c r="K166" s="126" t="s">
        <v>1965</v>
      </c>
      <c r="L166" s="126" t="s">
        <v>1965</v>
      </c>
      <c r="M166" s="102" t="s">
        <v>342</v>
      </c>
      <c r="N166" s="103">
        <v>1</v>
      </c>
      <c r="O166" s="104"/>
      <c r="P166" s="105">
        <f t="shared" si="15"/>
        <v>0</v>
      </c>
      <c r="Q166" s="106"/>
      <c r="R166" s="17"/>
      <c r="S166" s="107" t="s">
        <v>0</v>
      </c>
      <c r="T166" s="68" t="s">
        <v>31</v>
      </c>
      <c r="V166" s="108">
        <f t="shared" si="16"/>
        <v>0</v>
      </c>
      <c r="W166" s="108">
        <v>0</v>
      </c>
      <c r="X166" s="108">
        <f t="shared" si="17"/>
        <v>0</v>
      </c>
      <c r="Y166" s="108">
        <v>0</v>
      </c>
      <c r="Z166" s="109">
        <f t="shared" si="18"/>
        <v>0</v>
      </c>
      <c r="AB166" s="132"/>
      <c r="AC166" s="132"/>
      <c r="AD166" s="132"/>
      <c r="AE166" s="132"/>
      <c r="AF166" s="132"/>
      <c r="AG166" s="132"/>
      <c r="AH166" s="132"/>
      <c r="AI166" s="132"/>
      <c r="AJ166" s="132"/>
      <c r="AK166" s="132"/>
      <c r="AX166" s="110" t="s">
        <v>149</v>
      </c>
      <c r="AZ166" s="110" t="s">
        <v>147</v>
      </c>
      <c r="BA166" s="110" t="s">
        <v>63</v>
      </c>
      <c r="BE166" s="7" t="s">
        <v>146</v>
      </c>
      <c r="BK166" s="111">
        <f t="shared" si="19"/>
        <v>0</v>
      </c>
      <c r="BL166" s="111">
        <f t="shared" si="20"/>
        <v>0</v>
      </c>
      <c r="BM166" s="111">
        <f t="shared" si="21"/>
        <v>0</v>
      </c>
      <c r="BN166" s="111">
        <f t="shared" si="22"/>
        <v>0</v>
      </c>
      <c r="BO166" s="111">
        <f t="shared" si="23"/>
        <v>0</v>
      </c>
      <c r="BP166" s="7" t="s">
        <v>63</v>
      </c>
      <c r="BQ166" s="111">
        <f t="shared" si="24"/>
        <v>0</v>
      </c>
      <c r="BR166" s="7" t="s">
        <v>149</v>
      </c>
      <c r="BS166" s="110" t="s">
        <v>398</v>
      </c>
    </row>
    <row r="167" spans="2:71" s="1" customFormat="1" ht="90">
      <c r="B167" s="69"/>
      <c r="C167" s="99" t="s">
        <v>376</v>
      </c>
      <c r="D167" s="99" t="s">
        <v>147</v>
      </c>
      <c r="E167" s="100" t="s">
        <v>1713</v>
      </c>
      <c r="F167" s="101" t="s">
        <v>2312</v>
      </c>
      <c r="G167" s="135" t="s">
        <v>2001</v>
      </c>
      <c r="H167" s="126" t="s">
        <v>1982</v>
      </c>
      <c r="I167" s="126" t="s">
        <v>2002</v>
      </c>
      <c r="J167" s="126" t="s">
        <v>1979</v>
      </c>
      <c r="K167" s="126" t="s">
        <v>1965</v>
      </c>
      <c r="L167" s="126" t="s">
        <v>1965</v>
      </c>
      <c r="M167" s="102" t="s">
        <v>342</v>
      </c>
      <c r="N167" s="103">
        <v>2</v>
      </c>
      <c r="O167" s="104"/>
      <c r="P167" s="105">
        <f t="shared" si="15"/>
        <v>0</v>
      </c>
      <c r="Q167" s="106"/>
      <c r="R167" s="17"/>
      <c r="S167" s="107" t="s">
        <v>0</v>
      </c>
      <c r="T167" s="68" t="s">
        <v>31</v>
      </c>
      <c r="V167" s="108">
        <f t="shared" si="16"/>
        <v>0</v>
      </c>
      <c r="W167" s="108">
        <v>0</v>
      </c>
      <c r="X167" s="108">
        <f t="shared" si="17"/>
        <v>0</v>
      </c>
      <c r="Y167" s="108">
        <v>0</v>
      </c>
      <c r="Z167" s="109">
        <f t="shared" si="18"/>
        <v>0</v>
      </c>
      <c r="AB167" s="132"/>
      <c r="AC167" s="132"/>
      <c r="AD167" s="132"/>
      <c r="AE167" s="132"/>
      <c r="AF167" s="132"/>
      <c r="AG167" s="132"/>
      <c r="AH167" s="132"/>
      <c r="AI167" s="132"/>
      <c r="AJ167" s="132"/>
      <c r="AK167" s="132"/>
      <c r="AX167" s="110" t="s">
        <v>149</v>
      </c>
      <c r="AZ167" s="110" t="s">
        <v>147</v>
      </c>
      <c r="BA167" s="110" t="s">
        <v>63</v>
      </c>
      <c r="BE167" s="7" t="s">
        <v>146</v>
      </c>
      <c r="BK167" s="111">
        <f t="shared" si="19"/>
        <v>0</v>
      </c>
      <c r="BL167" s="111">
        <f t="shared" si="20"/>
        <v>0</v>
      </c>
      <c r="BM167" s="111">
        <f t="shared" si="21"/>
        <v>0</v>
      </c>
      <c r="BN167" s="111">
        <f t="shared" si="22"/>
        <v>0</v>
      </c>
      <c r="BO167" s="111">
        <f t="shared" si="23"/>
        <v>0</v>
      </c>
      <c r="BP167" s="7" t="s">
        <v>63</v>
      </c>
      <c r="BQ167" s="111">
        <f t="shared" si="24"/>
        <v>0</v>
      </c>
      <c r="BR167" s="7" t="s">
        <v>149</v>
      </c>
      <c r="BS167" s="110" t="s">
        <v>399</v>
      </c>
    </row>
    <row r="168" spans="2:71" s="1" customFormat="1" ht="78.75">
      <c r="B168" s="69"/>
      <c r="C168" s="99" t="s">
        <v>379</v>
      </c>
      <c r="D168" s="99" t="s">
        <v>147</v>
      </c>
      <c r="E168" s="100" t="s">
        <v>1715</v>
      </c>
      <c r="F168" s="101" t="s">
        <v>2313</v>
      </c>
      <c r="G168" s="135" t="s">
        <v>2003</v>
      </c>
      <c r="H168" s="126" t="s">
        <v>2004</v>
      </c>
      <c r="I168" s="126">
        <v>700</v>
      </c>
      <c r="J168" s="126">
        <v>350</v>
      </c>
      <c r="K168" s="126" t="s">
        <v>1965</v>
      </c>
      <c r="L168" s="126" t="s">
        <v>1965</v>
      </c>
      <c r="M168" s="102" t="s">
        <v>342</v>
      </c>
      <c r="N168" s="103">
        <v>1</v>
      </c>
      <c r="O168" s="104"/>
      <c r="P168" s="105">
        <f t="shared" si="15"/>
        <v>0</v>
      </c>
      <c r="Q168" s="106"/>
      <c r="R168" s="17"/>
      <c r="S168" s="107" t="s">
        <v>0</v>
      </c>
      <c r="T168" s="68" t="s">
        <v>31</v>
      </c>
      <c r="V168" s="108">
        <f t="shared" si="16"/>
        <v>0</v>
      </c>
      <c r="W168" s="108">
        <v>0</v>
      </c>
      <c r="X168" s="108">
        <f t="shared" si="17"/>
        <v>0</v>
      </c>
      <c r="Y168" s="108">
        <v>0</v>
      </c>
      <c r="Z168" s="109">
        <f t="shared" si="18"/>
        <v>0</v>
      </c>
      <c r="AB168" s="132"/>
      <c r="AC168" s="132"/>
      <c r="AD168" s="132"/>
      <c r="AE168" s="132"/>
      <c r="AF168" s="132"/>
      <c r="AG168" s="132"/>
      <c r="AH168" s="132"/>
      <c r="AI168" s="132"/>
      <c r="AJ168" s="132"/>
      <c r="AK168" s="132"/>
      <c r="AX168" s="110" t="s">
        <v>149</v>
      </c>
      <c r="AZ168" s="110" t="s">
        <v>147</v>
      </c>
      <c r="BA168" s="110" t="s">
        <v>63</v>
      </c>
      <c r="BE168" s="7" t="s">
        <v>146</v>
      </c>
      <c r="BK168" s="111">
        <f t="shared" si="19"/>
        <v>0</v>
      </c>
      <c r="BL168" s="111">
        <f t="shared" si="20"/>
        <v>0</v>
      </c>
      <c r="BM168" s="111">
        <f t="shared" si="21"/>
        <v>0</v>
      </c>
      <c r="BN168" s="111">
        <f t="shared" si="22"/>
        <v>0</v>
      </c>
      <c r="BO168" s="111">
        <f t="shared" si="23"/>
        <v>0</v>
      </c>
      <c r="BP168" s="7" t="s">
        <v>63</v>
      </c>
      <c r="BQ168" s="111">
        <f t="shared" si="24"/>
        <v>0</v>
      </c>
      <c r="BR168" s="7" t="s">
        <v>149</v>
      </c>
      <c r="BS168" s="110" t="s">
        <v>400</v>
      </c>
    </row>
    <row r="169" spans="2:71" s="1" customFormat="1" ht="24">
      <c r="B169" s="69"/>
      <c r="C169" s="99" t="s">
        <v>380</v>
      </c>
      <c r="D169" s="99" t="s">
        <v>147</v>
      </c>
      <c r="E169" s="100" t="s">
        <v>1716</v>
      </c>
      <c r="F169" s="101" t="s">
        <v>2314</v>
      </c>
      <c r="G169" s="135" t="s">
        <v>2315</v>
      </c>
      <c r="H169" s="126" t="s">
        <v>2005</v>
      </c>
      <c r="I169" s="126" t="s">
        <v>2006</v>
      </c>
      <c r="J169" s="126" t="s">
        <v>2006</v>
      </c>
      <c r="K169" s="126" t="s">
        <v>1965</v>
      </c>
      <c r="L169" s="126" t="s">
        <v>1965</v>
      </c>
      <c r="M169" s="102" t="s">
        <v>342</v>
      </c>
      <c r="N169" s="103">
        <v>1</v>
      </c>
      <c r="O169" s="104"/>
      <c r="P169" s="105">
        <f t="shared" si="15"/>
        <v>0</v>
      </c>
      <c r="Q169" s="106"/>
      <c r="R169" s="17"/>
      <c r="S169" s="107" t="s">
        <v>0</v>
      </c>
      <c r="T169" s="68" t="s">
        <v>31</v>
      </c>
      <c r="V169" s="108">
        <f t="shared" si="16"/>
        <v>0</v>
      </c>
      <c r="W169" s="108">
        <v>0</v>
      </c>
      <c r="X169" s="108">
        <f t="shared" si="17"/>
        <v>0</v>
      </c>
      <c r="Y169" s="108">
        <v>0</v>
      </c>
      <c r="Z169" s="109">
        <f t="shared" si="18"/>
        <v>0</v>
      </c>
      <c r="AB169" s="132"/>
      <c r="AC169" s="132"/>
      <c r="AD169" s="132"/>
      <c r="AE169" s="132"/>
      <c r="AF169" s="132"/>
      <c r="AG169" s="132"/>
      <c r="AH169" s="132"/>
      <c r="AI169" s="132"/>
      <c r="AJ169" s="132"/>
      <c r="AK169" s="132"/>
      <c r="AX169" s="110" t="s">
        <v>149</v>
      </c>
      <c r="AZ169" s="110" t="s">
        <v>147</v>
      </c>
      <c r="BA169" s="110" t="s">
        <v>63</v>
      </c>
      <c r="BE169" s="7" t="s">
        <v>146</v>
      </c>
      <c r="BK169" s="111">
        <f t="shared" si="19"/>
        <v>0</v>
      </c>
      <c r="BL169" s="111">
        <f t="shared" si="20"/>
        <v>0</v>
      </c>
      <c r="BM169" s="111">
        <f t="shared" si="21"/>
        <v>0</v>
      </c>
      <c r="BN169" s="111">
        <f t="shared" si="22"/>
        <v>0</v>
      </c>
      <c r="BO169" s="111">
        <f t="shared" si="23"/>
        <v>0</v>
      </c>
      <c r="BP169" s="7" t="s">
        <v>63</v>
      </c>
      <c r="BQ169" s="111">
        <f t="shared" si="24"/>
        <v>0</v>
      </c>
      <c r="BR169" s="7" t="s">
        <v>149</v>
      </c>
      <c r="BS169" s="110" t="s">
        <v>401</v>
      </c>
    </row>
    <row r="170" spans="2:71" s="1" customFormat="1" ht="96.6" customHeight="1">
      <c r="B170" s="69"/>
      <c r="C170" s="99" t="s">
        <v>381</v>
      </c>
      <c r="D170" s="99" t="s">
        <v>147</v>
      </c>
      <c r="E170" s="100" t="s">
        <v>1718</v>
      </c>
      <c r="F170" s="101" t="s">
        <v>1724</v>
      </c>
      <c r="G170" s="135" t="s">
        <v>2007</v>
      </c>
      <c r="H170" s="126" t="s">
        <v>1980</v>
      </c>
      <c r="I170" s="126" t="s">
        <v>2008</v>
      </c>
      <c r="J170" s="126" t="s">
        <v>1982</v>
      </c>
      <c r="K170" s="126" t="s">
        <v>2009</v>
      </c>
      <c r="L170" s="126" t="s">
        <v>1965</v>
      </c>
      <c r="M170" s="102" t="s">
        <v>342</v>
      </c>
      <c r="N170" s="103">
        <v>1</v>
      </c>
      <c r="O170" s="104"/>
      <c r="P170" s="105">
        <f t="shared" si="15"/>
        <v>0</v>
      </c>
      <c r="Q170" s="106"/>
      <c r="R170" s="17"/>
      <c r="S170" s="107" t="s">
        <v>0</v>
      </c>
      <c r="T170" s="68" t="s">
        <v>31</v>
      </c>
      <c r="V170" s="108">
        <f t="shared" si="16"/>
        <v>0</v>
      </c>
      <c r="W170" s="108">
        <v>0</v>
      </c>
      <c r="X170" s="108">
        <f t="shared" si="17"/>
        <v>0</v>
      </c>
      <c r="Y170" s="108">
        <v>0</v>
      </c>
      <c r="Z170" s="109">
        <f t="shared" si="18"/>
        <v>0</v>
      </c>
      <c r="AB170" s="132"/>
      <c r="AC170" s="132"/>
      <c r="AD170" s="132"/>
      <c r="AE170" s="132"/>
      <c r="AF170" s="132"/>
      <c r="AG170" s="132"/>
      <c r="AH170" s="132"/>
      <c r="AI170" s="132"/>
      <c r="AJ170" s="132"/>
      <c r="AK170" s="132"/>
      <c r="AX170" s="110" t="s">
        <v>149</v>
      </c>
      <c r="AZ170" s="110" t="s">
        <v>147</v>
      </c>
      <c r="BA170" s="110" t="s">
        <v>63</v>
      </c>
      <c r="BE170" s="7" t="s">
        <v>146</v>
      </c>
      <c r="BK170" s="111">
        <f t="shared" si="19"/>
        <v>0</v>
      </c>
      <c r="BL170" s="111">
        <f t="shared" si="20"/>
        <v>0</v>
      </c>
      <c r="BM170" s="111">
        <f t="shared" si="21"/>
        <v>0</v>
      </c>
      <c r="BN170" s="111">
        <f t="shared" si="22"/>
        <v>0</v>
      </c>
      <c r="BO170" s="111">
        <f t="shared" si="23"/>
        <v>0</v>
      </c>
      <c r="BP170" s="7" t="s">
        <v>63</v>
      </c>
      <c r="BQ170" s="111">
        <f t="shared" si="24"/>
        <v>0</v>
      </c>
      <c r="BR170" s="7" t="s">
        <v>149</v>
      </c>
      <c r="BS170" s="110" t="s">
        <v>402</v>
      </c>
    </row>
    <row r="171" spans="2:71" s="1" customFormat="1" ht="101.25">
      <c r="B171" s="69"/>
      <c r="C171" s="99" t="s">
        <v>382</v>
      </c>
      <c r="D171" s="99" t="s">
        <v>147</v>
      </c>
      <c r="E171" s="100" t="s">
        <v>1719</v>
      </c>
      <c r="F171" s="101" t="s">
        <v>1726</v>
      </c>
      <c r="G171" s="135" t="s">
        <v>2024</v>
      </c>
      <c r="H171" s="149">
        <v>2400</v>
      </c>
      <c r="I171" s="149">
        <v>2200</v>
      </c>
      <c r="J171" s="149" t="s">
        <v>2227</v>
      </c>
      <c r="K171" s="149" t="s">
        <v>2013</v>
      </c>
      <c r="L171" s="149" t="s">
        <v>1965</v>
      </c>
      <c r="M171" s="102" t="s">
        <v>342</v>
      </c>
      <c r="N171" s="103">
        <v>1</v>
      </c>
      <c r="O171" s="104"/>
      <c r="P171" s="105">
        <f t="shared" si="15"/>
        <v>0</v>
      </c>
      <c r="Q171" s="106"/>
      <c r="R171" s="17"/>
      <c r="S171" s="107" t="s">
        <v>0</v>
      </c>
      <c r="T171" s="68" t="s">
        <v>31</v>
      </c>
      <c r="V171" s="108">
        <f t="shared" si="16"/>
        <v>0</v>
      </c>
      <c r="W171" s="108">
        <v>0</v>
      </c>
      <c r="X171" s="108">
        <f t="shared" si="17"/>
        <v>0</v>
      </c>
      <c r="Y171" s="108">
        <v>0</v>
      </c>
      <c r="Z171" s="109">
        <f t="shared" si="18"/>
        <v>0</v>
      </c>
      <c r="AB171" s="132"/>
      <c r="AC171" s="132"/>
      <c r="AD171" s="132"/>
      <c r="AE171" s="132"/>
      <c r="AF171" s="132"/>
      <c r="AG171" s="132"/>
      <c r="AH171" s="132"/>
      <c r="AI171" s="132"/>
      <c r="AJ171" s="132"/>
      <c r="AK171" s="132"/>
      <c r="AX171" s="110" t="s">
        <v>149</v>
      </c>
      <c r="AZ171" s="110" t="s">
        <v>147</v>
      </c>
      <c r="BA171" s="110" t="s">
        <v>63</v>
      </c>
      <c r="BE171" s="7" t="s">
        <v>146</v>
      </c>
      <c r="BK171" s="111">
        <f t="shared" si="19"/>
        <v>0</v>
      </c>
      <c r="BL171" s="111">
        <f t="shared" si="20"/>
        <v>0</v>
      </c>
      <c r="BM171" s="111">
        <f t="shared" si="21"/>
        <v>0</v>
      </c>
      <c r="BN171" s="111">
        <f t="shared" si="22"/>
        <v>0</v>
      </c>
      <c r="BO171" s="111">
        <f t="shared" si="23"/>
        <v>0</v>
      </c>
      <c r="BP171" s="7" t="s">
        <v>63</v>
      </c>
      <c r="BQ171" s="111">
        <f t="shared" si="24"/>
        <v>0</v>
      </c>
      <c r="BR171" s="7" t="s">
        <v>149</v>
      </c>
      <c r="BS171" s="110" t="s">
        <v>403</v>
      </c>
    </row>
    <row r="172" spans="2:71" s="1" customFormat="1" ht="24">
      <c r="B172" s="69"/>
      <c r="C172" s="99" t="s">
        <v>3</v>
      </c>
      <c r="D172" s="99" t="s">
        <v>147</v>
      </c>
      <c r="E172" s="100" t="s">
        <v>1721</v>
      </c>
      <c r="F172" s="101" t="s">
        <v>2317</v>
      </c>
      <c r="G172" s="148" t="s">
        <v>2316</v>
      </c>
      <c r="H172" s="149"/>
      <c r="I172" s="149"/>
      <c r="J172" s="149"/>
      <c r="K172" s="149" t="s">
        <v>2109</v>
      </c>
      <c r="L172" s="149" t="s">
        <v>1965</v>
      </c>
      <c r="M172" s="102" t="s">
        <v>342</v>
      </c>
      <c r="N172" s="103">
        <v>1</v>
      </c>
      <c r="O172" s="104"/>
      <c r="P172" s="105">
        <f t="shared" si="15"/>
        <v>0</v>
      </c>
      <c r="Q172" s="106"/>
      <c r="R172" s="17"/>
      <c r="S172" s="107" t="s">
        <v>0</v>
      </c>
      <c r="T172" s="68" t="s">
        <v>31</v>
      </c>
      <c r="V172" s="108">
        <f t="shared" si="16"/>
        <v>0</v>
      </c>
      <c r="W172" s="108">
        <v>0</v>
      </c>
      <c r="X172" s="108">
        <f t="shared" si="17"/>
        <v>0</v>
      </c>
      <c r="Y172" s="108">
        <v>0</v>
      </c>
      <c r="Z172" s="109">
        <f t="shared" si="18"/>
        <v>0</v>
      </c>
      <c r="AB172" s="132"/>
      <c r="AC172" s="132"/>
      <c r="AD172" s="132"/>
      <c r="AE172" s="132"/>
      <c r="AF172" s="132"/>
      <c r="AG172" s="132"/>
      <c r="AH172" s="132"/>
      <c r="AI172" s="132"/>
      <c r="AJ172" s="132"/>
      <c r="AK172" s="132"/>
      <c r="AX172" s="110" t="s">
        <v>149</v>
      </c>
      <c r="AZ172" s="110" t="s">
        <v>147</v>
      </c>
      <c r="BA172" s="110" t="s">
        <v>63</v>
      </c>
      <c r="BE172" s="7" t="s">
        <v>146</v>
      </c>
      <c r="BK172" s="111">
        <f t="shared" si="19"/>
        <v>0</v>
      </c>
      <c r="BL172" s="111">
        <f t="shared" si="20"/>
        <v>0</v>
      </c>
      <c r="BM172" s="111">
        <f t="shared" si="21"/>
        <v>0</v>
      </c>
      <c r="BN172" s="111">
        <f t="shared" si="22"/>
        <v>0</v>
      </c>
      <c r="BO172" s="111">
        <f t="shared" si="23"/>
        <v>0</v>
      </c>
      <c r="BP172" s="7" t="s">
        <v>63</v>
      </c>
      <c r="BQ172" s="111">
        <f t="shared" si="24"/>
        <v>0</v>
      </c>
      <c r="BR172" s="7" t="s">
        <v>149</v>
      </c>
      <c r="BS172" s="110" t="s">
        <v>437</v>
      </c>
    </row>
    <row r="173" spans="2:71" s="1" customFormat="1" ht="126.6" customHeight="1">
      <c r="B173" s="69"/>
      <c r="C173" s="99" t="s">
        <v>383</v>
      </c>
      <c r="D173" s="99" t="s">
        <v>147</v>
      </c>
      <c r="E173" s="100" t="s">
        <v>1722</v>
      </c>
      <c r="F173" s="101" t="s">
        <v>2318</v>
      </c>
      <c r="G173" s="135" t="s">
        <v>2010</v>
      </c>
      <c r="H173" s="126" t="s">
        <v>1982</v>
      </c>
      <c r="I173" s="126" t="s">
        <v>2011</v>
      </c>
      <c r="J173" s="126" t="s">
        <v>2011</v>
      </c>
      <c r="K173" s="126" t="s">
        <v>1975</v>
      </c>
      <c r="L173" s="126" t="s">
        <v>1965</v>
      </c>
      <c r="M173" s="102" t="s">
        <v>342</v>
      </c>
      <c r="N173" s="103">
        <v>1</v>
      </c>
      <c r="O173" s="104"/>
      <c r="P173" s="105">
        <f t="shared" si="15"/>
        <v>0</v>
      </c>
      <c r="Q173" s="106"/>
      <c r="R173" s="17"/>
      <c r="S173" s="107" t="s">
        <v>0</v>
      </c>
      <c r="T173" s="68" t="s">
        <v>31</v>
      </c>
      <c r="V173" s="108">
        <f t="shared" si="16"/>
        <v>0</v>
      </c>
      <c r="W173" s="108">
        <v>0</v>
      </c>
      <c r="X173" s="108">
        <f t="shared" si="17"/>
        <v>0</v>
      </c>
      <c r="Y173" s="108">
        <v>0</v>
      </c>
      <c r="Z173" s="109">
        <f t="shared" si="18"/>
        <v>0</v>
      </c>
      <c r="AB173" s="132"/>
      <c r="AC173" s="132"/>
      <c r="AD173" s="132"/>
      <c r="AE173" s="132"/>
      <c r="AF173" s="132"/>
      <c r="AG173" s="132"/>
      <c r="AH173" s="132"/>
      <c r="AI173" s="132"/>
      <c r="AJ173" s="132"/>
      <c r="AK173" s="132"/>
      <c r="AX173" s="110" t="s">
        <v>149</v>
      </c>
      <c r="AZ173" s="110" t="s">
        <v>147</v>
      </c>
      <c r="BA173" s="110" t="s">
        <v>63</v>
      </c>
      <c r="BE173" s="7" t="s">
        <v>146</v>
      </c>
      <c r="BK173" s="111">
        <f t="shared" si="19"/>
        <v>0</v>
      </c>
      <c r="BL173" s="111">
        <f t="shared" si="20"/>
        <v>0</v>
      </c>
      <c r="BM173" s="111">
        <f t="shared" si="21"/>
        <v>0</v>
      </c>
      <c r="BN173" s="111">
        <f t="shared" si="22"/>
        <v>0</v>
      </c>
      <c r="BO173" s="111">
        <f t="shared" si="23"/>
        <v>0</v>
      </c>
      <c r="BP173" s="7" t="s">
        <v>63</v>
      </c>
      <c r="BQ173" s="111">
        <f t="shared" si="24"/>
        <v>0</v>
      </c>
      <c r="BR173" s="7" t="s">
        <v>149</v>
      </c>
      <c r="BS173" s="110" t="s">
        <v>457</v>
      </c>
    </row>
    <row r="174" spans="2:71" s="1" customFormat="1" ht="101.1" customHeight="1">
      <c r="B174" s="69"/>
      <c r="C174" s="99" t="s">
        <v>384</v>
      </c>
      <c r="D174" s="99" t="s">
        <v>147</v>
      </c>
      <c r="E174" s="100" t="s">
        <v>1723</v>
      </c>
      <c r="F174" s="101" t="s">
        <v>2319</v>
      </c>
      <c r="G174" s="137" t="s">
        <v>1996</v>
      </c>
      <c r="H174" s="125"/>
      <c r="I174" s="125"/>
      <c r="J174" s="125"/>
      <c r="K174" s="125"/>
      <c r="L174" s="125"/>
      <c r="M174" s="102" t="s">
        <v>342</v>
      </c>
      <c r="N174" s="103">
        <v>1</v>
      </c>
      <c r="O174" s="104"/>
      <c r="P174" s="105">
        <f t="shared" si="15"/>
        <v>0</v>
      </c>
      <c r="Q174" s="106"/>
      <c r="R174" s="17"/>
      <c r="S174" s="107" t="s">
        <v>0</v>
      </c>
      <c r="T174" s="68" t="s">
        <v>31</v>
      </c>
      <c r="V174" s="108">
        <f t="shared" si="16"/>
        <v>0</v>
      </c>
      <c r="W174" s="108">
        <v>0</v>
      </c>
      <c r="X174" s="108">
        <f t="shared" si="17"/>
        <v>0</v>
      </c>
      <c r="Y174" s="108">
        <v>0</v>
      </c>
      <c r="Z174" s="109">
        <f t="shared" si="18"/>
        <v>0</v>
      </c>
      <c r="AB174" s="132"/>
      <c r="AC174" s="132"/>
      <c r="AD174" s="132"/>
      <c r="AE174" s="132"/>
      <c r="AF174" s="132"/>
      <c r="AG174" s="132"/>
      <c r="AH174" s="132"/>
      <c r="AI174" s="132"/>
      <c r="AJ174" s="132"/>
      <c r="AK174" s="132"/>
      <c r="AX174" s="110" t="s">
        <v>149</v>
      </c>
      <c r="AZ174" s="110" t="s">
        <v>147</v>
      </c>
      <c r="BA174" s="110" t="s">
        <v>63</v>
      </c>
      <c r="BE174" s="7" t="s">
        <v>146</v>
      </c>
      <c r="BK174" s="111">
        <f t="shared" si="19"/>
        <v>0</v>
      </c>
      <c r="BL174" s="111">
        <f t="shared" si="20"/>
        <v>0</v>
      </c>
      <c r="BM174" s="111">
        <f t="shared" si="21"/>
        <v>0</v>
      </c>
      <c r="BN174" s="111">
        <f t="shared" si="22"/>
        <v>0</v>
      </c>
      <c r="BO174" s="111">
        <f t="shared" si="23"/>
        <v>0</v>
      </c>
      <c r="BP174" s="7" t="s">
        <v>63</v>
      </c>
      <c r="BQ174" s="111">
        <f t="shared" si="24"/>
        <v>0</v>
      </c>
      <c r="BR174" s="7" t="s">
        <v>149</v>
      </c>
      <c r="BS174" s="110" t="s">
        <v>458</v>
      </c>
    </row>
    <row r="175" spans="2:71" s="1" customFormat="1" ht="45">
      <c r="B175" s="69"/>
      <c r="C175" s="99" t="s">
        <v>385</v>
      </c>
      <c r="D175" s="99" t="s">
        <v>147</v>
      </c>
      <c r="E175" s="100" t="s">
        <v>1887</v>
      </c>
      <c r="F175" s="101" t="s">
        <v>2311</v>
      </c>
      <c r="G175" s="135" t="s">
        <v>1997</v>
      </c>
      <c r="H175" s="126" t="s">
        <v>1998</v>
      </c>
      <c r="I175" s="126" t="s">
        <v>1999</v>
      </c>
      <c r="J175" s="126" t="s">
        <v>2000</v>
      </c>
      <c r="K175" s="126" t="s">
        <v>1965</v>
      </c>
      <c r="L175" s="126" t="s">
        <v>1965</v>
      </c>
      <c r="M175" s="102" t="s">
        <v>342</v>
      </c>
      <c r="N175" s="103">
        <v>1</v>
      </c>
      <c r="O175" s="104"/>
      <c r="P175" s="105">
        <f t="shared" si="15"/>
        <v>0</v>
      </c>
      <c r="Q175" s="106"/>
      <c r="R175" s="17"/>
      <c r="S175" s="107" t="s">
        <v>0</v>
      </c>
      <c r="T175" s="68" t="s">
        <v>31</v>
      </c>
      <c r="V175" s="108">
        <f t="shared" si="16"/>
        <v>0</v>
      </c>
      <c r="W175" s="108">
        <v>0</v>
      </c>
      <c r="X175" s="108">
        <f t="shared" si="17"/>
        <v>0</v>
      </c>
      <c r="Y175" s="108">
        <v>0</v>
      </c>
      <c r="Z175" s="109">
        <f t="shared" si="18"/>
        <v>0</v>
      </c>
      <c r="AB175" s="132"/>
      <c r="AC175" s="132"/>
      <c r="AD175" s="132"/>
      <c r="AE175" s="132"/>
      <c r="AF175" s="132"/>
      <c r="AG175" s="132"/>
      <c r="AH175" s="132"/>
      <c r="AI175" s="132"/>
      <c r="AJ175" s="132"/>
      <c r="AK175" s="132"/>
      <c r="AX175" s="110" t="s">
        <v>149</v>
      </c>
      <c r="AZ175" s="110" t="s">
        <v>147</v>
      </c>
      <c r="BA175" s="110" t="s">
        <v>63</v>
      </c>
      <c r="BE175" s="7" t="s">
        <v>146</v>
      </c>
      <c r="BK175" s="111">
        <f t="shared" si="19"/>
        <v>0</v>
      </c>
      <c r="BL175" s="111">
        <f t="shared" si="20"/>
        <v>0</v>
      </c>
      <c r="BM175" s="111">
        <f t="shared" si="21"/>
        <v>0</v>
      </c>
      <c r="BN175" s="111">
        <f t="shared" si="22"/>
        <v>0</v>
      </c>
      <c r="BO175" s="111">
        <f t="shared" si="23"/>
        <v>0</v>
      </c>
      <c r="BP175" s="7" t="s">
        <v>63</v>
      </c>
      <c r="BQ175" s="111">
        <f t="shared" si="24"/>
        <v>0</v>
      </c>
      <c r="BR175" s="7" t="s">
        <v>149</v>
      </c>
      <c r="BS175" s="110" t="s">
        <v>459</v>
      </c>
    </row>
    <row r="176" spans="2:71" s="1" customFormat="1" ht="24">
      <c r="B176" s="69"/>
      <c r="C176" s="99" t="s">
        <v>386</v>
      </c>
      <c r="D176" s="99" t="s">
        <v>147</v>
      </c>
      <c r="E176" s="100" t="s">
        <v>1888</v>
      </c>
      <c r="F176" s="101" t="s">
        <v>1717</v>
      </c>
      <c r="G176" s="135"/>
      <c r="H176" s="126"/>
      <c r="I176" s="126"/>
      <c r="J176" s="126"/>
      <c r="K176" s="126"/>
      <c r="L176" s="126"/>
      <c r="M176" s="102" t="s">
        <v>342</v>
      </c>
      <c r="N176" s="103">
        <v>1</v>
      </c>
      <c r="O176" s="104"/>
      <c r="P176" s="105">
        <f t="shared" si="15"/>
        <v>0</v>
      </c>
      <c r="Q176" s="106"/>
      <c r="R176" s="17"/>
      <c r="S176" s="107" t="s">
        <v>0</v>
      </c>
      <c r="T176" s="68" t="s">
        <v>31</v>
      </c>
      <c r="V176" s="108">
        <f t="shared" si="16"/>
        <v>0</v>
      </c>
      <c r="W176" s="108">
        <v>0</v>
      </c>
      <c r="X176" s="108">
        <f t="shared" si="17"/>
        <v>0</v>
      </c>
      <c r="Y176" s="108">
        <v>0</v>
      </c>
      <c r="Z176" s="109">
        <f t="shared" si="18"/>
        <v>0</v>
      </c>
      <c r="AB176" s="132"/>
      <c r="AC176" s="132"/>
      <c r="AD176" s="132"/>
      <c r="AE176" s="132"/>
      <c r="AF176" s="132"/>
      <c r="AG176" s="132"/>
      <c r="AH176" s="132"/>
      <c r="AI176" s="132"/>
      <c r="AJ176" s="132"/>
      <c r="AK176" s="132"/>
      <c r="AX176" s="110" t="s">
        <v>149</v>
      </c>
      <c r="AZ176" s="110" t="s">
        <v>147</v>
      </c>
      <c r="BA176" s="110" t="s">
        <v>63</v>
      </c>
      <c r="BE176" s="7" t="s">
        <v>146</v>
      </c>
      <c r="BK176" s="111">
        <f t="shared" si="19"/>
        <v>0</v>
      </c>
      <c r="BL176" s="111">
        <f t="shared" si="20"/>
        <v>0</v>
      </c>
      <c r="BM176" s="111">
        <f t="shared" si="21"/>
        <v>0</v>
      </c>
      <c r="BN176" s="111">
        <f t="shared" si="22"/>
        <v>0</v>
      </c>
      <c r="BO176" s="111">
        <f t="shared" si="23"/>
        <v>0</v>
      </c>
      <c r="BP176" s="7" t="s">
        <v>63</v>
      </c>
      <c r="BQ176" s="111">
        <f t="shared" si="24"/>
        <v>0</v>
      </c>
      <c r="BR176" s="7" t="s">
        <v>149</v>
      </c>
      <c r="BS176" s="110" t="s">
        <v>460</v>
      </c>
    </row>
    <row r="177" spans="2:71" s="1" customFormat="1" ht="24" hidden="1">
      <c r="B177" s="69"/>
      <c r="C177" s="99" t="s">
        <v>393</v>
      </c>
      <c r="D177" s="99" t="s">
        <v>147</v>
      </c>
      <c r="E177" s="100" t="s">
        <v>1725</v>
      </c>
      <c r="F177" s="101" t="s">
        <v>1733</v>
      </c>
      <c r="G177" s="135" t="s">
        <v>2016</v>
      </c>
      <c r="H177" s="126"/>
      <c r="I177" s="126"/>
      <c r="J177" s="126"/>
      <c r="K177" s="126"/>
      <c r="L177" s="126"/>
      <c r="M177" s="102" t="s">
        <v>342</v>
      </c>
      <c r="N177" s="103">
        <v>1</v>
      </c>
      <c r="O177" s="104"/>
      <c r="P177" s="105">
        <f t="shared" si="15"/>
        <v>0</v>
      </c>
      <c r="Q177" s="106"/>
      <c r="R177" s="17"/>
      <c r="S177" s="107" t="s">
        <v>0</v>
      </c>
      <c r="T177" s="68" t="s">
        <v>31</v>
      </c>
      <c r="V177" s="108">
        <f t="shared" si="16"/>
        <v>0</v>
      </c>
      <c r="W177" s="108">
        <v>0</v>
      </c>
      <c r="X177" s="108">
        <f t="shared" si="17"/>
        <v>0</v>
      </c>
      <c r="Y177" s="108">
        <v>0</v>
      </c>
      <c r="Z177" s="109">
        <f t="shared" si="18"/>
        <v>0</v>
      </c>
      <c r="AB177" s="132"/>
      <c r="AC177" s="132"/>
      <c r="AD177" s="132"/>
      <c r="AE177" s="132"/>
      <c r="AF177" s="132"/>
      <c r="AG177" s="132"/>
      <c r="AH177" s="132"/>
      <c r="AI177" s="132"/>
      <c r="AJ177" s="132"/>
      <c r="AK177" s="132"/>
      <c r="AX177" s="110" t="s">
        <v>149</v>
      </c>
      <c r="AZ177" s="110" t="s">
        <v>147</v>
      </c>
      <c r="BA177" s="110" t="s">
        <v>63</v>
      </c>
      <c r="BE177" s="7" t="s">
        <v>146</v>
      </c>
      <c r="BK177" s="111">
        <f t="shared" si="19"/>
        <v>0</v>
      </c>
      <c r="BL177" s="111">
        <f t="shared" si="20"/>
        <v>0</v>
      </c>
      <c r="BM177" s="111">
        <f t="shared" si="21"/>
        <v>0</v>
      </c>
      <c r="BN177" s="111">
        <f t="shared" si="22"/>
        <v>0</v>
      </c>
      <c r="BO177" s="111">
        <f t="shared" si="23"/>
        <v>0</v>
      </c>
      <c r="BP177" s="7" t="s">
        <v>63</v>
      </c>
      <c r="BQ177" s="111">
        <f t="shared" si="24"/>
        <v>0</v>
      </c>
      <c r="BR177" s="7" t="s">
        <v>149</v>
      </c>
      <c r="BS177" s="110" t="s">
        <v>463</v>
      </c>
    </row>
    <row r="178" spans="2:71" s="1" customFormat="1" ht="101.25">
      <c r="B178" s="69"/>
      <c r="C178" s="99">
        <v>28</v>
      </c>
      <c r="D178" s="99" t="s">
        <v>147</v>
      </c>
      <c r="E178" s="100" t="s">
        <v>1889</v>
      </c>
      <c r="F178" s="101" t="s">
        <v>1726</v>
      </c>
      <c r="G178" s="135" t="s">
        <v>2024</v>
      </c>
      <c r="H178" s="126">
        <v>2650</v>
      </c>
      <c r="I178" s="126">
        <v>2200</v>
      </c>
      <c r="J178" s="126" t="s">
        <v>2012</v>
      </c>
      <c r="K178" s="126" t="s">
        <v>2013</v>
      </c>
      <c r="L178" s="126" t="s">
        <v>1965</v>
      </c>
      <c r="M178" s="102" t="s">
        <v>342</v>
      </c>
      <c r="N178" s="103">
        <v>1</v>
      </c>
      <c r="O178" s="104"/>
      <c r="P178" s="105">
        <f t="shared" si="15"/>
        <v>0</v>
      </c>
      <c r="Q178" s="106"/>
      <c r="R178" s="17"/>
      <c r="S178" s="107" t="s">
        <v>0</v>
      </c>
      <c r="T178" s="68" t="s">
        <v>31</v>
      </c>
      <c r="V178" s="108">
        <f t="shared" si="16"/>
        <v>0</v>
      </c>
      <c r="W178" s="108">
        <v>0</v>
      </c>
      <c r="X178" s="108">
        <f t="shared" si="17"/>
        <v>0</v>
      </c>
      <c r="Y178" s="108">
        <v>0</v>
      </c>
      <c r="Z178" s="109">
        <f t="shared" si="18"/>
        <v>0</v>
      </c>
      <c r="AB178" s="132"/>
      <c r="AC178" s="132"/>
      <c r="AD178" s="132"/>
      <c r="AE178" s="132"/>
      <c r="AF178" s="132"/>
      <c r="AG178" s="132"/>
      <c r="AH178" s="132"/>
      <c r="AI178" s="132"/>
      <c r="AJ178" s="132"/>
      <c r="AK178" s="132"/>
      <c r="AX178" s="110" t="s">
        <v>149</v>
      </c>
      <c r="AZ178" s="110" t="s">
        <v>147</v>
      </c>
      <c r="BA178" s="110" t="s">
        <v>63</v>
      </c>
      <c r="BE178" s="7" t="s">
        <v>146</v>
      </c>
      <c r="BK178" s="111">
        <f t="shared" si="19"/>
        <v>0</v>
      </c>
      <c r="BL178" s="111">
        <f t="shared" si="20"/>
        <v>0</v>
      </c>
      <c r="BM178" s="111">
        <f t="shared" si="21"/>
        <v>0</v>
      </c>
      <c r="BN178" s="111">
        <f t="shared" si="22"/>
        <v>0</v>
      </c>
      <c r="BO178" s="111">
        <f t="shared" si="23"/>
        <v>0</v>
      </c>
      <c r="BP178" s="7" t="s">
        <v>63</v>
      </c>
      <c r="BQ178" s="111">
        <f t="shared" si="24"/>
        <v>0</v>
      </c>
      <c r="BR178" s="7" t="s">
        <v>149</v>
      </c>
      <c r="BS178" s="110" t="s">
        <v>468</v>
      </c>
    </row>
    <row r="179" spans="2:71" s="6" customFormat="1" ht="22.7" customHeight="1">
      <c r="B179" s="87"/>
      <c r="D179" s="88" t="s">
        <v>47</v>
      </c>
      <c r="E179" s="97" t="s">
        <v>53</v>
      </c>
      <c r="F179" s="97" t="s">
        <v>1735</v>
      </c>
      <c r="G179" s="129"/>
      <c r="H179" s="129"/>
      <c r="I179" s="129"/>
      <c r="J179" s="129"/>
      <c r="K179" s="129"/>
      <c r="L179" s="129"/>
      <c r="O179" s="90"/>
      <c r="P179" s="98">
        <f>BQ179</f>
        <v>0</v>
      </c>
      <c r="R179" s="87"/>
      <c r="S179" s="92"/>
      <c r="V179" s="93">
        <f>SUM(V180:V183)</f>
        <v>0</v>
      </c>
      <c r="X179" s="93">
        <f>SUM(X180:X183)</f>
        <v>0</v>
      </c>
      <c r="Z179" s="94">
        <f>SUM(Z180:Z183)</f>
        <v>0</v>
      </c>
      <c r="AB179" s="132"/>
      <c r="AC179" s="132"/>
      <c r="AD179" s="132"/>
      <c r="AE179" s="132"/>
      <c r="AF179" s="132"/>
      <c r="AG179" s="132"/>
      <c r="AH179" s="132"/>
      <c r="AI179" s="132"/>
      <c r="AJ179" s="132"/>
      <c r="AK179" s="132"/>
      <c r="AL179" s="1"/>
      <c r="AX179" s="88" t="s">
        <v>51</v>
      </c>
      <c r="AZ179" s="95" t="s">
        <v>47</v>
      </c>
      <c r="BA179" s="95" t="s">
        <v>51</v>
      </c>
      <c r="BE179" s="88" t="s">
        <v>146</v>
      </c>
      <c r="BQ179" s="96">
        <f>SUM(BQ180:BQ183)</f>
        <v>0</v>
      </c>
    </row>
    <row r="180" spans="2:71" s="1" customFormat="1" ht="56.25">
      <c r="B180" s="69"/>
      <c r="C180" s="99">
        <v>29</v>
      </c>
      <c r="D180" s="99" t="s">
        <v>147</v>
      </c>
      <c r="E180" s="100" t="s">
        <v>1890</v>
      </c>
      <c r="F180" s="101" t="s">
        <v>2233</v>
      </c>
      <c r="G180" s="135" t="s">
        <v>1976</v>
      </c>
      <c r="H180" s="126">
        <v>400</v>
      </c>
      <c r="I180" s="126" t="s">
        <v>1977</v>
      </c>
      <c r="J180" s="126" t="s">
        <v>1879</v>
      </c>
      <c r="K180" s="126" t="s">
        <v>1965</v>
      </c>
      <c r="L180" s="126" t="s">
        <v>1965</v>
      </c>
      <c r="M180" s="102" t="s">
        <v>342</v>
      </c>
      <c r="N180" s="103">
        <v>1</v>
      </c>
      <c r="O180" s="104"/>
      <c r="P180" s="105">
        <f>ROUND(O180*N180,2)</f>
        <v>0</v>
      </c>
      <c r="Q180" s="106"/>
      <c r="R180" s="17"/>
      <c r="S180" s="107" t="s">
        <v>0</v>
      </c>
      <c r="T180" s="68" t="s">
        <v>31</v>
      </c>
      <c r="V180" s="108">
        <f>U180*N180</f>
        <v>0</v>
      </c>
      <c r="W180" s="108">
        <v>0</v>
      </c>
      <c r="X180" s="108">
        <f>W180*N180</f>
        <v>0</v>
      </c>
      <c r="Y180" s="108">
        <v>0</v>
      </c>
      <c r="Z180" s="109">
        <f>Y180*N180</f>
        <v>0</v>
      </c>
      <c r="AB180" s="132"/>
      <c r="AC180" s="132"/>
      <c r="AD180" s="132"/>
      <c r="AE180" s="132"/>
      <c r="AF180" s="132"/>
      <c r="AG180" s="132"/>
      <c r="AH180" s="132"/>
      <c r="AI180" s="132"/>
      <c r="AJ180" s="132"/>
      <c r="AK180" s="132"/>
      <c r="AX180" s="110" t="s">
        <v>149</v>
      </c>
      <c r="AZ180" s="110" t="s">
        <v>147</v>
      </c>
      <c r="BA180" s="110" t="s">
        <v>63</v>
      </c>
      <c r="BE180" s="7" t="s">
        <v>146</v>
      </c>
      <c r="BK180" s="111">
        <f>IF(T180="základná",P180,0)</f>
        <v>0</v>
      </c>
      <c r="BL180" s="111">
        <f>IF(T180="znížená",P180,0)</f>
        <v>0</v>
      </c>
      <c r="BM180" s="111">
        <f>IF(T180="zákl. prenesená",P180,0)</f>
        <v>0</v>
      </c>
      <c r="BN180" s="111">
        <f>IF(T180="zníž. prenesená",P180,0)</f>
        <v>0</v>
      </c>
      <c r="BO180" s="111">
        <f>IF(T180="nulová",P180,0)</f>
        <v>0</v>
      </c>
      <c r="BP180" s="7" t="s">
        <v>63</v>
      </c>
      <c r="BQ180" s="111">
        <f>ROUND(O180*N180,2)</f>
        <v>0</v>
      </c>
      <c r="BR180" s="7" t="s">
        <v>149</v>
      </c>
      <c r="BS180" s="110" t="s">
        <v>507</v>
      </c>
    </row>
    <row r="181" spans="2:71" s="1" customFormat="1" ht="24">
      <c r="B181" s="69"/>
      <c r="C181" s="99">
        <v>30</v>
      </c>
      <c r="D181" s="99" t="s">
        <v>147</v>
      </c>
      <c r="E181" s="100" t="s">
        <v>1727</v>
      </c>
      <c r="F181" s="101" t="s">
        <v>2314</v>
      </c>
      <c r="G181" s="135" t="s">
        <v>2320</v>
      </c>
      <c r="H181" s="126" t="s">
        <v>2005</v>
      </c>
      <c r="I181" s="126" t="s">
        <v>2006</v>
      </c>
      <c r="J181" s="126" t="s">
        <v>2006</v>
      </c>
      <c r="K181" s="126" t="s">
        <v>1965</v>
      </c>
      <c r="L181" s="126" t="s">
        <v>1965</v>
      </c>
      <c r="M181" s="102" t="s">
        <v>342</v>
      </c>
      <c r="N181" s="103">
        <v>1</v>
      </c>
      <c r="O181" s="104"/>
      <c r="P181" s="105">
        <f>ROUND(O181*N181,2)</f>
        <v>0</v>
      </c>
      <c r="Q181" s="106"/>
      <c r="R181" s="17"/>
      <c r="S181" s="107" t="s">
        <v>0</v>
      </c>
      <c r="T181" s="68" t="s">
        <v>31</v>
      </c>
      <c r="V181" s="108">
        <f>U181*N181</f>
        <v>0</v>
      </c>
      <c r="W181" s="108">
        <v>0</v>
      </c>
      <c r="X181" s="108">
        <f>W181*N181</f>
        <v>0</v>
      </c>
      <c r="Y181" s="108">
        <v>0</v>
      </c>
      <c r="Z181" s="109">
        <f>Y181*N181</f>
        <v>0</v>
      </c>
      <c r="AB181" s="132"/>
      <c r="AC181" s="132"/>
      <c r="AD181" s="132"/>
      <c r="AE181" s="132"/>
      <c r="AF181" s="132"/>
      <c r="AG181" s="132"/>
      <c r="AH181" s="132"/>
      <c r="AI181" s="132"/>
      <c r="AJ181" s="132"/>
      <c r="AK181" s="132"/>
      <c r="AX181" s="110" t="s">
        <v>149</v>
      </c>
      <c r="AZ181" s="110" t="s">
        <v>147</v>
      </c>
      <c r="BA181" s="110" t="s">
        <v>63</v>
      </c>
      <c r="BE181" s="7" t="s">
        <v>146</v>
      </c>
      <c r="BK181" s="111">
        <f>IF(T181="základná",P181,0)</f>
        <v>0</v>
      </c>
      <c r="BL181" s="111">
        <f>IF(T181="znížená",P181,0)</f>
        <v>0</v>
      </c>
      <c r="BM181" s="111">
        <f>IF(T181="zákl. prenesená",P181,0)</f>
        <v>0</v>
      </c>
      <c r="BN181" s="111">
        <f>IF(T181="zníž. prenesená",P181,0)</f>
        <v>0</v>
      </c>
      <c r="BO181" s="111">
        <f>IF(T181="nulová",P181,0)</f>
        <v>0</v>
      </c>
      <c r="BP181" s="7" t="s">
        <v>63</v>
      </c>
      <c r="BQ181" s="111">
        <f>ROUND(O181*N181,2)</f>
        <v>0</v>
      </c>
      <c r="BR181" s="7" t="s">
        <v>149</v>
      </c>
      <c r="BS181" s="110" t="s">
        <v>510</v>
      </c>
    </row>
    <row r="182" spans="2:71" s="1" customFormat="1" ht="24">
      <c r="B182" s="69"/>
      <c r="C182" s="99">
        <v>31</v>
      </c>
      <c r="D182" s="99" t="s">
        <v>147</v>
      </c>
      <c r="E182" s="100" t="s">
        <v>1728</v>
      </c>
      <c r="F182" s="101" t="s">
        <v>2234</v>
      </c>
      <c r="G182" s="135"/>
      <c r="H182" s="126" t="s">
        <v>2014</v>
      </c>
      <c r="I182" s="126" t="s">
        <v>1990</v>
      </c>
      <c r="J182" s="126" t="s">
        <v>2015</v>
      </c>
      <c r="K182" s="126" t="s">
        <v>1975</v>
      </c>
      <c r="L182" s="126" t="s">
        <v>1965</v>
      </c>
      <c r="M182" s="102" t="s">
        <v>342</v>
      </c>
      <c r="N182" s="103">
        <v>1</v>
      </c>
      <c r="O182" s="104"/>
      <c r="P182" s="105">
        <f>ROUND(O182*N182,2)</f>
        <v>0</v>
      </c>
      <c r="Q182" s="106"/>
      <c r="R182" s="17"/>
      <c r="S182" s="107" t="s">
        <v>0</v>
      </c>
      <c r="T182" s="68" t="s">
        <v>31</v>
      </c>
      <c r="V182" s="108">
        <f>U182*N182</f>
        <v>0</v>
      </c>
      <c r="W182" s="108">
        <v>0</v>
      </c>
      <c r="X182" s="108">
        <f>W182*N182</f>
        <v>0</v>
      </c>
      <c r="Y182" s="108">
        <v>0</v>
      </c>
      <c r="Z182" s="109">
        <f>Y182*N182</f>
        <v>0</v>
      </c>
      <c r="AB182" s="132"/>
      <c r="AC182" s="132"/>
      <c r="AD182" s="132"/>
      <c r="AE182" s="132"/>
      <c r="AF182" s="132"/>
      <c r="AG182" s="132"/>
      <c r="AH182" s="132"/>
      <c r="AI182" s="132"/>
      <c r="AJ182" s="132"/>
      <c r="AK182" s="132"/>
      <c r="AX182" s="110" t="s">
        <v>149</v>
      </c>
      <c r="AZ182" s="110" t="s">
        <v>147</v>
      </c>
      <c r="BA182" s="110" t="s">
        <v>63</v>
      </c>
      <c r="BE182" s="7" t="s">
        <v>146</v>
      </c>
      <c r="BK182" s="111">
        <f>IF(T182="základná",P182,0)</f>
        <v>0</v>
      </c>
      <c r="BL182" s="111">
        <f>IF(T182="znížená",P182,0)</f>
        <v>0</v>
      </c>
      <c r="BM182" s="111">
        <f>IF(T182="zákl. prenesená",P182,0)</f>
        <v>0</v>
      </c>
      <c r="BN182" s="111">
        <f>IF(T182="zníž. prenesená",P182,0)</f>
        <v>0</v>
      </c>
      <c r="BO182" s="111">
        <f>IF(T182="nulová",P182,0)</f>
        <v>0</v>
      </c>
      <c r="BP182" s="7" t="s">
        <v>63</v>
      </c>
      <c r="BQ182" s="111">
        <f>ROUND(O182*N182,2)</f>
        <v>0</v>
      </c>
      <c r="BR182" s="7" t="s">
        <v>149</v>
      </c>
      <c r="BS182" s="110" t="s">
        <v>532</v>
      </c>
    </row>
    <row r="183" spans="2:71" s="1" customFormat="1" ht="24" hidden="1">
      <c r="B183" s="69"/>
      <c r="C183" s="99" t="s">
        <v>397</v>
      </c>
      <c r="D183" s="99" t="s">
        <v>147</v>
      </c>
      <c r="E183" s="100" t="s">
        <v>1729</v>
      </c>
      <c r="F183" s="101" t="s">
        <v>1733</v>
      </c>
      <c r="G183" s="135" t="s">
        <v>2016</v>
      </c>
      <c r="H183" s="126" t="s">
        <v>1650</v>
      </c>
      <c r="I183" s="126" t="s">
        <v>1224</v>
      </c>
      <c r="J183" s="126" t="s">
        <v>1650</v>
      </c>
      <c r="K183" s="126" t="s">
        <v>1965</v>
      </c>
      <c r="L183" s="126" t="s">
        <v>1965</v>
      </c>
      <c r="M183" s="102" t="s">
        <v>342</v>
      </c>
      <c r="N183" s="103">
        <v>2</v>
      </c>
      <c r="O183" s="104"/>
      <c r="P183" s="105">
        <f>ROUND(O183*N183,2)</f>
        <v>0</v>
      </c>
      <c r="Q183" s="106"/>
      <c r="R183" s="17"/>
      <c r="S183" s="107" t="s">
        <v>0</v>
      </c>
      <c r="T183" s="68" t="s">
        <v>31</v>
      </c>
      <c r="V183" s="108">
        <f>U183*N183</f>
        <v>0</v>
      </c>
      <c r="W183" s="108">
        <v>0</v>
      </c>
      <c r="X183" s="108">
        <f>W183*N183</f>
        <v>0</v>
      </c>
      <c r="Y183" s="108">
        <v>0</v>
      </c>
      <c r="Z183" s="109">
        <f>Y183*N183</f>
        <v>0</v>
      </c>
      <c r="AB183" s="132"/>
      <c r="AC183" s="132"/>
      <c r="AD183" s="132"/>
      <c r="AE183" s="132"/>
      <c r="AF183" s="132"/>
      <c r="AG183" s="132"/>
      <c r="AH183" s="132"/>
      <c r="AI183" s="132"/>
      <c r="AJ183" s="132"/>
      <c r="AK183" s="132"/>
      <c r="AX183" s="110" t="s">
        <v>149</v>
      </c>
      <c r="AZ183" s="110" t="s">
        <v>147</v>
      </c>
      <c r="BA183" s="110" t="s">
        <v>63</v>
      </c>
      <c r="BE183" s="7" t="s">
        <v>146</v>
      </c>
      <c r="BK183" s="111">
        <f>IF(T183="základná",P183,0)</f>
        <v>0</v>
      </c>
      <c r="BL183" s="111">
        <f>IF(T183="znížená",P183,0)</f>
        <v>0</v>
      </c>
      <c r="BM183" s="111">
        <f>IF(T183="zákl. prenesená",P183,0)</f>
        <v>0</v>
      </c>
      <c r="BN183" s="111">
        <f>IF(T183="zníž. prenesená",P183,0)</f>
        <v>0</v>
      </c>
      <c r="BO183" s="111">
        <f>IF(T183="nulová",P183,0)</f>
        <v>0</v>
      </c>
      <c r="BP183" s="7" t="s">
        <v>63</v>
      </c>
      <c r="BQ183" s="111">
        <f>ROUND(O183*N183,2)</f>
        <v>0</v>
      </c>
      <c r="BR183" s="7" t="s">
        <v>149</v>
      </c>
      <c r="BS183" s="110" t="s">
        <v>856</v>
      </c>
    </row>
    <row r="184" spans="2:71" s="6" customFormat="1" ht="22.7" hidden="1" customHeight="1">
      <c r="B184" s="87"/>
      <c r="D184" s="88" t="s">
        <v>47</v>
      </c>
      <c r="E184" s="97" t="s">
        <v>54</v>
      </c>
      <c r="F184" s="97" t="s">
        <v>1740</v>
      </c>
      <c r="G184" s="127"/>
      <c r="H184" s="127"/>
      <c r="I184" s="127"/>
      <c r="J184" s="127"/>
      <c r="K184" s="127"/>
      <c r="L184" s="127"/>
      <c r="O184" s="90"/>
      <c r="P184" s="98">
        <f>BQ184</f>
        <v>0</v>
      </c>
      <c r="R184" s="87"/>
      <c r="S184" s="92"/>
      <c r="V184" s="93">
        <f>V185</f>
        <v>0</v>
      </c>
      <c r="X184" s="93">
        <f>X185</f>
        <v>0</v>
      </c>
      <c r="Z184" s="94">
        <f>Z185</f>
        <v>0</v>
      </c>
      <c r="AB184" s="132"/>
      <c r="AC184" s="132"/>
      <c r="AD184" s="132"/>
      <c r="AE184" s="132"/>
      <c r="AF184" s="132"/>
      <c r="AG184" s="132"/>
      <c r="AH184" s="132"/>
      <c r="AI184" s="132"/>
      <c r="AJ184" s="132"/>
      <c r="AK184" s="132"/>
      <c r="AX184" s="88" t="s">
        <v>51</v>
      </c>
      <c r="AZ184" s="95" t="s">
        <v>47</v>
      </c>
      <c r="BA184" s="95" t="s">
        <v>51</v>
      </c>
      <c r="BE184" s="88" t="s">
        <v>146</v>
      </c>
      <c r="BQ184" s="96">
        <f>BQ185</f>
        <v>0</v>
      </c>
    </row>
    <row r="185" spans="2:71" s="1" customFormat="1" ht="24" hidden="1">
      <c r="B185" s="69"/>
      <c r="C185" s="99" t="s">
        <v>398</v>
      </c>
      <c r="D185" s="99" t="s">
        <v>147</v>
      </c>
      <c r="E185" s="100" t="s">
        <v>1730</v>
      </c>
      <c r="F185" s="101" t="s">
        <v>1733</v>
      </c>
      <c r="G185" s="135" t="s">
        <v>2016</v>
      </c>
      <c r="H185" s="126" t="s">
        <v>1650</v>
      </c>
      <c r="I185" s="126" t="s">
        <v>1224</v>
      </c>
      <c r="J185" s="126" t="s">
        <v>1650</v>
      </c>
      <c r="K185" s="126" t="s">
        <v>1965</v>
      </c>
      <c r="L185" s="126" t="s">
        <v>1965</v>
      </c>
      <c r="M185" s="102" t="s">
        <v>342</v>
      </c>
      <c r="N185" s="103">
        <v>1</v>
      </c>
      <c r="O185" s="104"/>
      <c r="P185" s="105">
        <f>ROUND(O185*N185,2)</f>
        <v>0</v>
      </c>
      <c r="Q185" s="106"/>
      <c r="R185" s="17"/>
      <c r="S185" s="107" t="s">
        <v>0</v>
      </c>
      <c r="T185" s="68" t="s">
        <v>31</v>
      </c>
      <c r="V185" s="108">
        <f>U185*N185</f>
        <v>0</v>
      </c>
      <c r="W185" s="108">
        <v>0</v>
      </c>
      <c r="X185" s="108">
        <f>W185*N185</f>
        <v>0</v>
      </c>
      <c r="Y185" s="108">
        <v>0</v>
      </c>
      <c r="Z185" s="109">
        <f>Y185*N185</f>
        <v>0</v>
      </c>
      <c r="AB185" s="132"/>
      <c r="AC185" s="132"/>
      <c r="AD185" s="132"/>
      <c r="AE185" s="132"/>
      <c r="AF185" s="132"/>
      <c r="AG185" s="132"/>
      <c r="AH185" s="132"/>
      <c r="AI185" s="132"/>
      <c r="AJ185" s="132"/>
      <c r="AK185" s="132"/>
      <c r="AX185" s="110" t="s">
        <v>149</v>
      </c>
      <c r="AZ185" s="110" t="s">
        <v>147</v>
      </c>
      <c r="BA185" s="110" t="s">
        <v>63</v>
      </c>
      <c r="BE185" s="7" t="s">
        <v>146</v>
      </c>
      <c r="BK185" s="111">
        <f>IF(T185="základná",P185,0)</f>
        <v>0</v>
      </c>
      <c r="BL185" s="111">
        <f>IF(T185="znížená",P185,0)</f>
        <v>0</v>
      </c>
      <c r="BM185" s="111">
        <f>IF(T185="zákl. prenesená",P185,0)</f>
        <v>0</v>
      </c>
      <c r="BN185" s="111">
        <f>IF(T185="zníž. prenesená",P185,0)</f>
        <v>0</v>
      </c>
      <c r="BO185" s="111">
        <f>IF(T185="nulová",P185,0)</f>
        <v>0</v>
      </c>
      <c r="BP185" s="7" t="s">
        <v>63</v>
      </c>
      <c r="BQ185" s="111">
        <f>ROUND(O185*N185,2)</f>
        <v>0</v>
      </c>
      <c r="BR185" s="7" t="s">
        <v>149</v>
      </c>
      <c r="BS185" s="110" t="s">
        <v>937</v>
      </c>
    </row>
    <row r="186" spans="2:71" s="6" customFormat="1" ht="22.7" customHeight="1">
      <c r="B186" s="87"/>
      <c r="D186" s="88" t="s">
        <v>47</v>
      </c>
      <c r="E186" s="97" t="s">
        <v>56</v>
      </c>
      <c r="F186" s="97" t="s">
        <v>1742</v>
      </c>
      <c r="G186" s="127"/>
      <c r="H186" s="127"/>
      <c r="I186" s="127"/>
      <c r="J186" s="127"/>
      <c r="K186" s="127"/>
      <c r="L186" s="127"/>
      <c r="O186" s="90"/>
      <c r="P186" s="98">
        <f>BQ186</f>
        <v>0</v>
      </c>
      <c r="R186" s="87"/>
      <c r="S186" s="92"/>
      <c r="V186" s="93">
        <f>SUM(V187:V200)</f>
        <v>0</v>
      </c>
      <c r="X186" s="93">
        <f>SUM(X187:X200)</f>
        <v>0</v>
      </c>
      <c r="Z186" s="94">
        <f>SUM(Z187:Z200)</f>
        <v>0</v>
      </c>
      <c r="AB186" s="132"/>
      <c r="AC186" s="132"/>
      <c r="AD186" s="132"/>
      <c r="AE186" s="132"/>
      <c r="AF186" s="132"/>
      <c r="AG186" s="132"/>
      <c r="AH186" s="132"/>
      <c r="AI186" s="132"/>
      <c r="AJ186" s="132"/>
      <c r="AK186" s="132"/>
      <c r="AX186" s="88" t="s">
        <v>51</v>
      </c>
      <c r="AZ186" s="95" t="s">
        <v>47</v>
      </c>
      <c r="BA186" s="95" t="s">
        <v>51</v>
      </c>
      <c r="BE186" s="88" t="s">
        <v>146</v>
      </c>
      <c r="BQ186" s="96">
        <f>SUM(BQ187:BQ200)</f>
        <v>0</v>
      </c>
    </row>
    <row r="187" spans="2:71" s="1" customFormat="1" ht="56.25">
      <c r="B187" s="69"/>
      <c r="C187" s="99">
        <v>32</v>
      </c>
      <c r="D187" s="99" t="s">
        <v>147</v>
      </c>
      <c r="E187" s="100" t="s">
        <v>1731</v>
      </c>
      <c r="F187" s="101" t="s">
        <v>2233</v>
      </c>
      <c r="G187" s="135" t="s">
        <v>1976</v>
      </c>
      <c r="H187" s="126">
        <v>400</v>
      </c>
      <c r="I187" s="126" t="s">
        <v>1977</v>
      </c>
      <c r="J187" s="126" t="s">
        <v>1879</v>
      </c>
      <c r="K187" s="126" t="s">
        <v>1965</v>
      </c>
      <c r="L187" s="126" t="s">
        <v>1965</v>
      </c>
      <c r="M187" s="102" t="s">
        <v>342</v>
      </c>
      <c r="N187" s="103">
        <v>1</v>
      </c>
      <c r="O187" s="104"/>
      <c r="P187" s="105">
        <f t="shared" ref="P187:P200" si="25">ROUND(O187*N187,2)</f>
        <v>0</v>
      </c>
      <c r="Q187" s="106"/>
      <c r="R187" s="17"/>
      <c r="S187" s="107" t="s">
        <v>0</v>
      </c>
      <c r="T187" s="68" t="s">
        <v>31</v>
      </c>
      <c r="V187" s="108">
        <f t="shared" ref="V187:V200" si="26">U187*N187</f>
        <v>0</v>
      </c>
      <c r="W187" s="108">
        <v>0</v>
      </c>
      <c r="X187" s="108">
        <f t="shared" ref="X187:X200" si="27">W187*N187</f>
        <v>0</v>
      </c>
      <c r="Y187" s="108">
        <v>0</v>
      </c>
      <c r="Z187" s="109">
        <f t="shared" ref="Z187:Z200" si="28">Y187*N187</f>
        <v>0</v>
      </c>
      <c r="AB187" s="132"/>
      <c r="AC187" s="132"/>
      <c r="AD187" s="132"/>
      <c r="AE187" s="132"/>
      <c r="AF187" s="132"/>
      <c r="AG187" s="132"/>
      <c r="AH187" s="132"/>
      <c r="AI187" s="132"/>
      <c r="AJ187" s="132"/>
      <c r="AK187" s="132"/>
      <c r="AX187" s="110" t="s">
        <v>149</v>
      </c>
      <c r="AZ187" s="110" t="s">
        <v>147</v>
      </c>
      <c r="BA187" s="110" t="s">
        <v>63</v>
      </c>
      <c r="BE187" s="7" t="s">
        <v>146</v>
      </c>
      <c r="BK187" s="111">
        <f t="shared" ref="BK187:BK200" si="29">IF(T187="základná",P187,0)</f>
        <v>0</v>
      </c>
      <c r="BL187" s="111">
        <f t="shared" ref="BL187:BL200" si="30">IF(T187="znížená",P187,0)</f>
        <v>0</v>
      </c>
      <c r="BM187" s="111">
        <f t="shared" ref="BM187:BM200" si="31">IF(T187="zákl. prenesená",P187,0)</f>
        <v>0</v>
      </c>
      <c r="BN187" s="111">
        <f t="shared" ref="BN187:BN200" si="32">IF(T187="zníž. prenesená",P187,0)</f>
        <v>0</v>
      </c>
      <c r="BO187" s="111">
        <f t="shared" ref="BO187:BO200" si="33">IF(T187="nulová",P187,0)</f>
        <v>0</v>
      </c>
      <c r="BP187" s="7" t="s">
        <v>63</v>
      </c>
      <c r="BQ187" s="111">
        <f t="shared" ref="BQ187:BQ200" si="34">ROUND(O187*N187,2)</f>
        <v>0</v>
      </c>
      <c r="BR187" s="7" t="s">
        <v>149</v>
      </c>
      <c r="BS187" s="110" t="s">
        <v>1081</v>
      </c>
    </row>
    <row r="188" spans="2:71" s="1" customFormat="1" ht="45">
      <c r="B188" s="69"/>
      <c r="C188" s="99">
        <v>33</v>
      </c>
      <c r="D188" s="99" t="s">
        <v>147</v>
      </c>
      <c r="E188" s="100" t="s">
        <v>1732</v>
      </c>
      <c r="F188" s="101" t="s">
        <v>2307</v>
      </c>
      <c r="G188" s="135" t="s">
        <v>1978</v>
      </c>
      <c r="H188" s="126" t="s">
        <v>1979</v>
      </c>
      <c r="I188" s="126" t="s">
        <v>1980</v>
      </c>
      <c r="J188" s="126" t="s">
        <v>1979</v>
      </c>
      <c r="K188" s="126" t="s">
        <v>1965</v>
      </c>
      <c r="L188" s="126" t="s">
        <v>1965</v>
      </c>
      <c r="M188" s="102" t="s">
        <v>342</v>
      </c>
      <c r="N188" s="103">
        <v>1</v>
      </c>
      <c r="O188" s="104"/>
      <c r="P188" s="105">
        <f t="shared" si="25"/>
        <v>0</v>
      </c>
      <c r="Q188" s="106"/>
      <c r="R188" s="17"/>
      <c r="S188" s="107" t="s">
        <v>0</v>
      </c>
      <c r="T188" s="68" t="s">
        <v>31</v>
      </c>
      <c r="V188" s="108">
        <f t="shared" si="26"/>
        <v>0</v>
      </c>
      <c r="W188" s="108">
        <v>0</v>
      </c>
      <c r="X188" s="108">
        <f t="shared" si="27"/>
        <v>0</v>
      </c>
      <c r="Y188" s="108">
        <v>0</v>
      </c>
      <c r="Z188" s="109">
        <f t="shared" si="28"/>
        <v>0</v>
      </c>
      <c r="AB188" s="132"/>
      <c r="AC188" s="132"/>
      <c r="AD188" s="132"/>
      <c r="AE188" s="132"/>
      <c r="AF188" s="132"/>
      <c r="AG188" s="132"/>
      <c r="AH188" s="132"/>
      <c r="AI188" s="132"/>
      <c r="AJ188" s="132"/>
      <c r="AK188" s="132"/>
      <c r="AX188" s="110" t="s">
        <v>149</v>
      </c>
      <c r="AZ188" s="110" t="s">
        <v>147</v>
      </c>
      <c r="BA188" s="110" t="s">
        <v>63</v>
      </c>
      <c r="BE188" s="7" t="s">
        <v>146</v>
      </c>
      <c r="BK188" s="111">
        <f t="shared" si="29"/>
        <v>0</v>
      </c>
      <c r="BL188" s="111">
        <f t="shared" si="30"/>
        <v>0</v>
      </c>
      <c r="BM188" s="111">
        <f t="shared" si="31"/>
        <v>0</v>
      </c>
      <c r="BN188" s="111">
        <f t="shared" si="32"/>
        <v>0</v>
      </c>
      <c r="BO188" s="111">
        <f t="shared" si="33"/>
        <v>0</v>
      </c>
      <c r="BP188" s="7" t="s">
        <v>63</v>
      </c>
      <c r="BQ188" s="111">
        <f t="shared" si="34"/>
        <v>0</v>
      </c>
      <c r="BR188" s="7" t="s">
        <v>149</v>
      </c>
      <c r="BS188" s="110" t="s">
        <v>1086</v>
      </c>
    </row>
    <row r="189" spans="2:71" s="1" customFormat="1" ht="112.5">
      <c r="B189" s="69"/>
      <c r="C189" s="99">
        <v>34</v>
      </c>
      <c r="D189" s="99" t="s">
        <v>147</v>
      </c>
      <c r="E189" s="100" t="s">
        <v>1734</v>
      </c>
      <c r="F189" s="101" t="s">
        <v>2321</v>
      </c>
      <c r="G189" s="135" t="s">
        <v>2228</v>
      </c>
      <c r="H189" s="126" t="s">
        <v>2017</v>
      </c>
      <c r="I189" s="126" t="s">
        <v>1980</v>
      </c>
      <c r="J189" s="126" t="s">
        <v>1993</v>
      </c>
      <c r="K189" s="126" t="s">
        <v>2009</v>
      </c>
      <c r="L189" s="126" t="s">
        <v>1965</v>
      </c>
      <c r="M189" s="102" t="s">
        <v>342</v>
      </c>
      <c r="N189" s="103">
        <v>1</v>
      </c>
      <c r="O189" s="104"/>
      <c r="P189" s="105">
        <f t="shared" si="25"/>
        <v>0</v>
      </c>
      <c r="Q189" s="106"/>
      <c r="R189" s="17"/>
      <c r="S189" s="107" t="s">
        <v>0</v>
      </c>
      <c r="T189" s="68" t="s">
        <v>31</v>
      </c>
      <c r="V189" s="108">
        <f t="shared" si="26"/>
        <v>0</v>
      </c>
      <c r="W189" s="108">
        <v>0</v>
      </c>
      <c r="X189" s="108">
        <f t="shared" si="27"/>
        <v>0</v>
      </c>
      <c r="Y189" s="108">
        <v>0</v>
      </c>
      <c r="Z189" s="109">
        <f t="shared" si="28"/>
        <v>0</v>
      </c>
      <c r="AB189" s="132"/>
      <c r="AC189" s="132"/>
      <c r="AD189" s="132"/>
      <c r="AE189" s="132"/>
      <c r="AF189" s="132"/>
      <c r="AG189" s="132"/>
      <c r="AH189" s="132"/>
      <c r="AI189" s="132"/>
      <c r="AJ189" s="132"/>
      <c r="AK189" s="132"/>
      <c r="AX189" s="110" t="s">
        <v>149</v>
      </c>
      <c r="AZ189" s="110" t="s">
        <v>147</v>
      </c>
      <c r="BA189" s="110" t="s">
        <v>63</v>
      </c>
      <c r="BE189" s="7" t="s">
        <v>146</v>
      </c>
      <c r="BK189" s="111">
        <f t="shared" si="29"/>
        <v>0</v>
      </c>
      <c r="BL189" s="111">
        <f t="shared" si="30"/>
        <v>0</v>
      </c>
      <c r="BM189" s="111">
        <f t="shared" si="31"/>
        <v>0</v>
      </c>
      <c r="BN189" s="111">
        <f t="shared" si="32"/>
        <v>0</v>
      </c>
      <c r="BO189" s="111">
        <f t="shared" si="33"/>
        <v>0</v>
      </c>
      <c r="BP189" s="7" t="s">
        <v>63</v>
      </c>
      <c r="BQ189" s="111">
        <f t="shared" si="34"/>
        <v>0</v>
      </c>
      <c r="BR189" s="7" t="s">
        <v>149</v>
      </c>
      <c r="BS189" s="110" t="s">
        <v>1098</v>
      </c>
    </row>
    <row r="190" spans="2:71" s="1" customFormat="1" ht="48">
      <c r="B190" s="69"/>
      <c r="C190" s="99">
        <v>35</v>
      </c>
      <c r="D190" s="99" t="s">
        <v>147</v>
      </c>
      <c r="E190" s="100" t="s">
        <v>1891</v>
      </c>
      <c r="F190" s="101" t="s">
        <v>2235</v>
      </c>
      <c r="G190" s="135" t="s">
        <v>2018</v>
      </c>
      <c r="H190" s="126" t="s">
        <v>2017</v>
      </c>
      <c r="I190" s="126" t="s">
        <v>1993</v>
      </c>
      <c r="J190" s="126" t="s">
        <v>1980</v>
      </c>
      <c r="K190" s="126" t="s">
        <v>1965</v>
      </c>
      <c r="L190" s="126" t="s">
        <v>1965</v>
      </c>
      <c r="M190" s="102" t="s">
        <v>342</v>
      </c>
      <c r="N190" s="103">
        <v>1</v>
      </c>
      <c r="O190" s="104"/>
      <c r="P190" s="105">
        <f t="shared" si="25"/>
        <v>0</v>
      </c>
      <c r="Q190" s="106"/>
      <c r="R190" s="17"/>
      <c r="S190" s="107" t="s">
        <v>0</v>
      </c>
      <c r="T190" s="68" t="s">
        <v>31</v>
      </c>
      <c r="V190" s="108">
        <f t="shared" si="26"/>
        <v>0</v>
      </c>
      <c r="W190" s="108">
        <v>0</v>
      </c>
      <c r="X190" s="108">
        <f t="shared" si="27"/>
        <v>0</v>
      </c>
      <c r="Y190" s="108">
        <v>0</v>
      </c>
      <c r="Z190" s="109">
        <f t="shared" si="28"/>
        <v>0</v>
      </c>
      <c r="AB190" s="132"/>
      <c r="AC190" s="132"/>
      <c r="AD190" s="132"/>
      <c r="AE190" s="132"/>
      <c r="AF190" s="132"/>
      <c r="AG190" s="132"/>
      <c r="AH190" s="132"/>
      <c r="AI190" s="132"/>
      <c r="AJ190" s="132"/>
      <c r="AK190" s="132"/>
      <c r="AX190" s="110" t="s">
        <v>149</v>
      </c>
      <c r="AZ190" s="110" t="s">
        <v>147</v>
      </c>
      <c r="BA190" s="110" t="s">
        <v>63</v>
      </c>
      <c r="BE190" s="7" t="s">
        <v>146</v>
      </c>
      <c r="BK190" s="111">
        <f t="shared" si="29"/>
        <v>0</v>
      </c>
      <c r="BL190" s="111">
        <f t="shared" si="30"/>
        <v>0</v>
      </c>
      <c r="BM190" s="111">
        <f t="shared" si="31"/>
        <v>0</v>
      </c>
      <c r="BN190" s="111">
        <f t="shared" si="32"/>
        <v>0</v>
      </c>
      <c r="BO190" s="111">
        <f t="shared" si="33"/>
        <v>0</v>
      </c>
      <c r="BP190" s="7" t="s">
        <v>63</v>
      </c>
      <c r="BQ190" s="111">
        <f t="shared" si="34"/>
        <v>0</v>
      </c>
      <c r="BR190" s="7" t="s">
        <v>149</v>
      </c>
      <c r="BS190" s="110" t="s">
        <v>1108</v>
      </c>
    </row>
    <row r="191" spans="2:71" s="1" customFormat="1" ht="56.25">
      <c r="B191" s="69"/>
      <c r="C191" s="99">
        <v>36</v>
      </c>
      <c r="D191" s="99" t="s">
        <v>147</v>
      </c>
      <c r="E191" s="100" t="s">
        <v>1892</v>
      </c>
      <c r="F191" s="101" t="s">
        <v>2322</v>
      </c>
      <c r="G191" s="135" t="s">
        <v>1981</v>
      </c>
      <c r="H191" s="126" t="s">
        <v>1980</v>
      </c>
      <c r="I191" s="126" t="s">
        <v>1982</v>
      </c>
      <c r="J191" s="126" t="s">
        <v>1982</v>
      </c>
      <c r="K191" s="126" t="s">
        <v>1965</v>
      </c>
      <c r="L191" s="126" t="s">
        <v>1965</v>
      </c>
      <c r="M191" s="102" t="s">
        <v>342</v>
      </c>
      <c r="N191" s="103">
        <v>1</v>
      </c>
      <c r="O191" s="104"/>
      <c r="P191" s="105">
        <f t="shared" si="25"/>
        <v>0</v>
      </c>
      <c r="Q191" s="106"/>
      <c r="R191" s="17"/>
      <c r="S191" s="107" t="s">
        <v>0</v>
      </c>
      <c r="T191" s="68" t="s">
        <v>31</v>
      </c>
      <c r="V191" s="108">
        <f t="shared" si="26"/>
        <v>0</v>
      </c>
      <c r="W191" s="108">
        <v>0</v>
      </c>
      <c r="X191" s="108">
        <f t="shared" si="27"/>
        <v>0</v>
      </c>
      <c r="Y191" s="108">
        <v>0</v>
      </c>
      <c r="Z191" s="109">
        <f t="shared" si="28"/>
        <v>0</v>
      </c>
      <c r="AB191" s="132"/>
      <c r="AC191" s="132"/>
      <c r="AD191" s="132"/>
      <c r="AE191" s="132"/>
      <c r="AF191" s="132"/>
      <c r="AG191" s="132"/>
      <c r="AH191" s="132"/>
      <c r="AI191" s="132"/>
      <c r="AJ191" s="132"/>
      <c r="AK191" s="132"/>
      <c r="AX191" s="110" t="s">
        <v>149</v>
      </c>
      <c r="AZ191" s="110" t="s">
        <v>147</v>
      </c>
      <c r="BA191" s="110" t="s">
        <v>63</v>
      </c>
      <c r="BE191" s="7" t="s">
        <v>146</v>
      </c>
      <c r="BK191" s="111">
        <f t="shared" si="29"/>
        <v>0</v>
      </c>
      <c r="BL191" s="111">
        <f t="shared" si="30"/>
        <v>0</v>
      </c>
      <c r="BM191" s="111">
        <f t="shared" si="31"/>
        <v>0</v>
      </c>
      <c r="BN191" s="111">
        <f t="shared" si="32"/>
        <v>0</v>
      </c>
      <c r="BO191" s="111">
        <f t="shared" si="33"/>
        <v>0</v>
      </c>
      <c r="BP191" s="7" t="s">
        <v>63</v>
      </c>
      <c r="BQ191" s="111">
        <f t="shared" si="34"/>
        <v>0</v>
      </c>
      <c r="BR191" s="7" t="s">
        <v>149</v>
      </c>
      <c r="BS191" s="110" t="s">
        <v>1113</v>
      </c>
    </row>
    <row r="192" spans="2:71" s="1" customFormat="1" ht="135">
      <c r="B192" s="69"/>
      <c r="C192" s="99">
        <v>37</v>
      </c>
      <c r="D192" s="99" t="s">
        <v>147</v>
      </c>
      <c r="E192" s="100" t="s">
        <v>1893</v>
      </c>
      <c r="F192" s="101" t="s">
        <v>2236</v>
      </c>
      <c r="G192" s="135" t="s">
        <v>2019</v>
      </c>
      <c r="H192" s="126" t="s">
        <v>1985</v>
      </c>
      <c r="I192" s="126">
        <v>900</v>
      </c>
      <c r="J192" s="126" t="s">
        <v>1985</v>
      </c>
      <c r="K192" s="126" t="s">
        <v>1965</v>
      </c>
      <c r="L192" s="126" t="s">
        <v>1965</v>
      </c>
      <c r="M192" s="102" t="s">
        <v>342</v>
      </c>
      <c r="N192" s="103">
        <v>1</v>
      </c>
      <c r="O192" s="104"/>
      <c r="P192" s="105">
        <f t="shared" si="25"/>
        <v>0</v>
      </c>
      <c r="Q192" s="106"/>
      <c r="R192" s="17"/>
      <c r="S192" s="107" t="s">
        <v>0</v>
      </c>
      <c r="T192" s="68" t="s">
        <v>31</v>
      </c>
      <c r="V192" s="108">
        <f t="shared" si="26"/>
        <v>0</v>
      </c>
      <c r="W192" s="108">
        <v>0</v>
      </c>
      <c r="X192" s="108">
        <f t="shared" si="27"/>
        <v>0</v>
      </c>
      <c r="Y192" s="108">
        <v>0</v>
      </c>
      <c r="Z192" s="109">
        <f t="shared" si="28"/>
        <v>0</v>
      </c>
      <c r="AB192" s="132"/>
      <c r="AC192" s="132"/>
      <c r="AD192" s="132"/>
      <c r="AE192" s="132"/>
      <c r="AF192" s="132"/>
      <c r="AG192" s="132"/>
      <c r="AH192" s="132"/>
      <c r="AI192" s="132"/>
      <c r="AJ192" s="132"/>
      <c r="AK192" s="132"/>
      <c r="AX192" s="110" t="s">
        <v>149</v>
      </c>
      <c r="AZ192" s="110" t="s">
        <v>147</v>
      </c>
      <c r="BA192" s="110" t="s">
        <v>63</v>
      </c>
      <c r="BE192" s="7" t="s">
        <v>146</v>
      </c>
      <c r="BK192" s="111">
        <f t="shared" si="29"/>
        <v>0</v>
      </c>
      <c r="BL192" s="111">
        <f t="shared" si="30"/>
        <v>0</v>
      </c>
      <c r="BM192" s="111">
        <f t="shared" si="31"/>
        <v>0</v>
      </c>
      <c r="BN192" s="111">
        <f t="shared" si="32"/>
        <v>0</v>
      </c>
      <c r="BO192" s="111">
        <f t="shared" si="33"/>
        <v>0</v>
      </c>
      <c r="BP192" s="7" t="s">
        <v>63</v>
      </c>
      <c r="BQ192" s="111">
        <f t="shared" si="34"/>
        <v>0</v>
      </c>
      <c r="BR192" s="7" t="s">
        <v>149</v>
      </c>
      <c r="BS192" s="110" t="s">
        <v>1116</v>
      </c>
    </row>
    <row r="193" spans="2:71" s="1" customFormat="1" ht="101.25">
      <c r="B193" s="69"/>
      <c r="C193" s="99">
        <v>38</v>
      </c>
      <c r="D193" s="99" t="s">
        <v>147</v>
      </c>
      <c r="E193" s="100" t="s">
        <v>1894</v>
      </c>
      <c r="F193" s="101" t="s">
        <v>1712</v>
      </c>
      <c r="G193" s="135" t="s">
        <v>1988</v>
      </c>
      <c r="H193" s="126" t="s">
        <v>1989</v>
      </c>
      <c r="I193" s="126" t="s">
        <v>1990</v>
      </c>
      <c r="J193" s="126" t="s">
        <v>1991</v>
      </c>
      <c r="K193" s="126" t="s">
        <v>1965</v>
      </c>
      <c r="L193" s="126" t="s">
        <v>1965</v>
      </c>
      <c r="M193" s="102" t="s">
        <v>342</v>
      </c>
      <c r="N193" s="103">
        <v>1</v>
      </c>
      <c r="O193" s="104"/>
      <c r="P193" s="105">
        <f t="shared" si="25"/>
        <v>0</v>
      </c>
      <c r="Q193" s="106"/>
      <c r="R193" s="17"/>
      <c r="S193" s="107" t="s">
        <v>0</v>
      </c>
      <c r="T193" s="68" t="s">
        <v>31</v>
      </c>
      <c r="V193" s="108">
        <f t="shared" si="26"/>
        <v>0</v>
      </c>
      <c r="W193" s="108">
        <v>0</v>
      </c>
      <c r="X193" s="108">
        <f t="shared" si="27"/>
        <v>0</v>
      </c>
      <c r="Y193" s="108">
        <v>0</v>
      </c>
      <c r="Z193" s="109">
        <f t="shared" si="28"/>
        <v>0</v>
      </c>
      <c r="AB193" s="132"/>
      <c r="AC193" s="132"/>
      <c r="AD193" s="132"/>
      <c r="AE193" s="132"/>
      <c r="AF193" s="132"/>
      <c r="AG193" s="132"/>
      <c r="AH193" s="132"/>
      <c r="AI193" s="132"/>
      <c r="AJ193" s="132"/>
      <c r="AK193" s="132"/>
      <c r="AX193" s="110" t="s">
        <v>149</v>
      </c>
      <c r="AZ193" s="110" t="s">
        <v>147</v>
      </c>
      <c r="BA193" s="110" t="s">
        <v>63</v>
      </c>
      <c r="BE193" s="7" t="s">
        <v>146</v>
      </c>
      <c r="BK193" s="111">
        <f t="shared" si="29"/>
        <v>0</v>
      </c>
      <c r="BL193" s="111">
        <f t="shared" si="30"/>
        <v>0</v>
      </c>
      <c r="BM193" s="111">
        <f t="shared" si="31"/>
        <v>0</v>
      </c>
      <c r="BN193" s="111">
        <f t="shared" si="32"/>
        <v>0</v>
      </c>
      <c r="BO193" s="111">
        <f t="shared" si="33"/>
        <v>0</v>
      </c>
      <c r="BP193" s="7" t="s">
        <v>63</v>
      </c>
      <c r="BQ193" s="111">
        <f t="shared" si="34"/>
        <v>0</v>
      </c>
      <c r="BR193" s="7" t="s">
        <v>149</v>
      </c>
      <c r="BS193" s="110" t="s">
        <v>1121</v>
      </c>
    </row>
    <row r="194" spans="2:71" s="1" customFormat="1" ht="101.25">
      <c r="B194" s="69"/>
      <c r="C194" s="99">
        <v>39</v>
      </c>
      <c r="D194" s="99" t="s">
        <v>147</v>
      </c>
      <c r="E194" s="100" t="s">
        <v>1736</v>
      </c>
      <c r="F194" s="101" t="s">
        <v>2323</v>
      </c>
      <c r="G194" s="135" t="s">
        <v>2021</v>
      </c>
      <c r="H194" s="126" t="s">
        <v>2020</v>
      </c>
      <c r="I194" s="126">
        <v>900</v>
      </c>
      <c r="J194" s="126" t="s">
        <v>1985</v>
      </c>
      <c r="K194" s="126" t="s">
        <v>1965</v>
      </c>
      <c r="L194" s="126" t="s">
        <v>1965</v>
      </c>
      <c r="M194" s="102" t="s">
        <v>342</v>
      </c>
      <c r="N194" s="103">
        <v>1</v>
      </c>
      <c r="O194" s="104"/>
      <c r="P194" s="105">
        <f t="shared" si="25"/>
        <v>0</v>
      </c>
      <c r="Q194" s="106"/>
      <c r="R194" s="17"/>
      <c r="S194" s="107" t="s">
        <v>0</v>
      </c>
      <c r="T194" s="68" t="s">
        <v>31</v>
      </c>
      <c r="V194" s="108">
        <f t="shared" si="26"/>
        <v>0</v>
      </c>
      <c r="W194" s="108">
        <v>0</v>
      </c>
      <c r="X194" s="108">
        <f t="shared" si="27"/>
        <v>0</v>
      </c>
      <c r="Y194" s="108">
        <v>0</v>
      </c>
      <c r="Z194" s="109">
        <f t="shared" si="28"/>
        <v>0</v>
      </c>
      <c r="AB194" s="132"/>
      <c r="AC194" s="132"/>
      <c r="AD194" s="132"/>
      <c r="AE194" s="132"/>
      <c r="AF194" s="132"/>
      <c r="AG194" s="132"/>
      <c r="AH194" s="132"/>
      <c r="AI194" s="132"/>
      <c r="AJ194" s="132"/>
      <c r="AK194" s="132"/>
      <c r="AX194" s="110" t="s">
        <v>149</v>
      </c>
      <c r="AZ194" s="110" t="s">
        <v>147</v>
      </c>
      <c r="BA194" s="110" t="s">
        <v>63</v>
      </c>
      <c r="BE194" s="7" t="s">
        <v>146</v>
      </c>
      <c r="BK194" s="111">
        <f t="shared" si="29"/>
        <v>0</v>
      </c>
      <c r="BL194" s="111">
        <f t="shared" si="30"/>
        <v>0</v>
      </c>
      <c r="BM194" s="111">
        <f t="shared" si="31"/>
        <v>0</v>
      </c>
      <c r="BN194" s="111">
        <f t="shared" si="32"/>
        <v>0</v>
      </c>
      <c r="BO194" s="111">
        <f t="shared" si="33"/>
        <v>0</v>
      </c>
      <c r="BP194" s="7" t="s">
        <v>63</v>
      </c>
      <c r="BQ194" s="111">
        <f t="shared" si="34"/>
        <v>0</v>
      </c>
      <c r="BR194" s="7" t="s">
        <v>149</v>
      </c>
      <c r="BS194" s="110" t="s">
        <v>1126</v>
      </c>
    </row>
    <row r="195" spans="2:71" s="1" customFormat="1" ht="24">
      <c r="B195" s="69"/>
      <c r="C195" s="99">
        <v>40</v>
      </c>
      <c r="D195" s="99" t="s">
        <v>147</v>
      </c>
      <c r="E195" s="100" t="s">
        <v>1895</v>
      </c>
      <c r="F195" s="101" t="s">
        <v>1710</v>
      </c>
      <c r="G195" s="135"/>
      <c r="H195" s="126"/>
      <c r="I195" s="126"/>
      <c r="J195" s="126"/>
      <c r="K195" s="126"/>
      <c r="L195" s="126"/>
      <c r="M195" s="102" t="s">
        <v>342</v>
      </c>
      <c r="N195" s="103">
        <v>1</v>
      </c>
      <c r="O195" s="104"/>
      <c r="P195" s="105">
        <f t="shared" si="25"/>
        <v>0</v>
      </c>
      <c r="Q195" s="106"/>
      <c r="R195" s="17"/>
      <c r="S195" s="107" t="s">
        <v>0</v>
      </c>
      <c r="T195" s="68" t="s">
        <v>31</v>
      </c>
      <c r="V195" s="108">
        <f t="shared" si="26"/>
        <v>0</v>
      </c>
      <c r="W195" s="108">
        <v>0</v>
      </c>
      <c r="X195" s="108">
        <f t="shared" si="27"/>
        <v>0</v>
      </c>
      <c r="Y195" s="108">
        <v>0</v>
      </c>
      <c r="Z195" s="109">
        <f t="shared" si="28"/>
        <v>0</v>
      </c>
      <c r="AB195" s="132"/>
      <c r="AC195" s="132"/>
      <c r="AD195" s="132"/>
      <c r="AE195" s="132"/>
      <c r="AF195" s="132"/>
      <c r="AG195" s="132"/>
      <c r="AH195" s="132"/>
      <c r="AI195" s="132"/>
      <c r="AJ195" s="132"/>
      <c r="AK195" s="132"/>
      <c r="AX195" s="110" t="s">
        <v>149</v>
      </c>
      <c r="AZ195" s="110" t="s">
        <v>147</v>
      </c>
      <c r="BA195" s="110" t="s">
        <v>63</v>
      </c>
      <c r="BE195" s="7" t="s">
        <v>146</v>
      </c>
      <c r="BK195" s="111">
        <f t="shared" si="29"/>
        <v>0</v>
      </c>
      <c r="BL195" s="111">
        <f t="shared" si="30"/>
        <v>0</v>
      </c>
      <c r="BM195" s="111">
        <f t="shared" si="31"/>
        <v>0</v>
      </c>
      <c r="BN195" s="111">
        <f t="shared" si="32"/>
        <v>0</v>
      </c>
      <c r="BO195" s="111">
        <f t="shared" si="33"/>
        <v>0</v>
      </c>
      <c r="BP195" s="7" t="s">
        <v>63</v>
      </c>
      <c r="BQ195" s="111">
        <f t="shared" si="34"/>
        <v>0</v>
      </c>
      <c r="BR195" s="7" t="s">
        <v>149</v>
      </c>
      <c r="BS195" s="110" t="s">
        <v>1130</v>
      </c>
    </row>
    <row r="196" spans="2:71" s="1" customFormat="1" ht="101.25">
      <c r="B196" s="69"/>
      <c r="C196" s="99">
        <v>41</v>
      </c>
      <c r="D196" s="99" t="s">
        <v>147</v>
      </c>
      <c r="E196" s="100" t="s">
        <v>1737</v>
      </c>
      <c r="F196" s="101" t="s">
        <v>2310</v>
      </c>
      <c r="G196" s="135" t="s">
        <v>2021</v>
      </c>
      <c r="H196" s="126" t="s">
        <v>2022</v>
      </c>
      <c r="I196" s="126">
        <v>900</v>
      </c>
      <c r="J196" s="126" t="s">
        <v>1985</v>
      </c>
      <c r="K196" s="126" t="s">
        <v>1965</v>
      </c>
      <c r="L196" s="126" t="s">
        <v>1965</v>
      </c>
      <c r="M196" s="102" t="s">
        <v>342</v>
      </c>
      <c r="N196" s="103">
        <v>1</v>
      </c>
      <c r="O196" s="104"/>
      <c r="P196" s="105">
        <f t="shared" si="25"/>
        <v>0</v>
      </c>
      <c r="Q196" s="106"/>
      <c r="R196" s="17"/>
      <c r="S196" s="107" t="s">
        <v>0</v>
      </c>
      <c r="T196" s="68" t="s">
        <v>31</v>
      </c>
      <c r="V196" s="108">
        <f t="shared" si="26"/>
        <v>0</v>
      </c>
      <c r="W196" s="108">
        <v>0</v>
      </c>
      <c r="X196" s="108">
        <f t="shared" si="27"/>
        <v>0</v>
      </c>
      <c r="Y196" s="108">
        <v>0</v>
      </c>
      <c r="Z196" s="109">
        <f t="shared" si="28"/>
        <v>0</v>
      </c>
      <c r="AB196" s="132"/>
      <c r="AC196" s="132"/>
      <c r="AD196" s="132"/>
      <c r="AE196" s="132"/>
      <c r="AF196" s="132"/>
      <c r="AG196" s="132"/>
      <c r="AH196" s="132"/>
      <c r="AI196" s="132"/>
      <c r="AJ196" s="132"/>
      <c r="AK196" s="132"/>
      <c r="AX196" s="110" t="s">
        <v>149</v>
      </c>
      <c r="AZ196" s="110" t="s">
        <v>147</v>
      </c>
      <c r="BA196" s="110" t="s">
        <v>63</v>
      </c>
      <c r="BE196" s="7" t="s">
        <v>146</v>
      </c>
      <c r="BK196" s="111">
        <f t="shared" si="29"/>
        <v>0</v>
      </c>
      <c r="BL196" s="111">
        <f t="shared" si="30"/>
        <v>0</v>
      </c>
      <c r="BM196" s="111">
        <f t="shared" si="31"/>
        <v>0</v>
      </c>
      <c r="BN196" s="111">
        <f t="shared" si="32"/>
        <v>0</v>
      </c>
      <c r="BO196" s="111">
        <f t="shared" si="33"/>
        <v>0</v>
      </c>
      <c r="BP196" s="7" t="s">
        <v>63</v>
      </c>
      <c r="BQ196" s="111">
        <f t="shared" si="34"/>
        <v>0</v>
      </c>
      <c r="BR196" s="7" t="s">
        <v>149</v>
      </c>
      <c r="BS196" s="110" t="s">
        <v>1132</v>
      </c>
    </row>
    <row r="197" spans="2:71" s="1" customFormat="1" ht="24">
      <c r="B197" s="69"/>
      <c r="C197" s="99">
        <v>42</v>
      </c>
      <c r="D197" s="99" t="s">
        <v>147</v>
      </c>
      <c r="E197" s="100" t="s">
        <v>1896</v>
      </c>
      <c r="F197" s="101" t="s">
        <v>1710</v>
      </c>
      <c r="G197" s="135"/>
      <c r="H197" s="126"/>
      <c r="I197" s="126"/>
      <c r="J197" s="126"/>
      <c r="K197" s="126"/>
      <c r="L197" s="126"/>
      <c r="M197" s="102" t="s">
        <v>342</v>
      </c>
      <c r="N197" s="103">
        <v>1</v>
      </c>
      <c r="O197" s="104"/>
      <c r="P197" s="105">
        <f t="shared" si="25"/>
        <v>0</v>
      </c>
      <c r="Q197" s="106"/>
      <c r="R197" s="17"/>
      <c r="S197" s="107" t="s">
        <v>0</v>
      </c>
      <c r="T197" s="68" t="s">
        <v>31</v>
      </c>
      <c r="V197" s="108">
        <f t="shared" si="26"/>
        <v>0</v>
      </c>
      <c r="W197" s="108">
        <v>0</v>
      </c>
      <c r="X197" s="108">
        <f t="shared" si="27"/>
        <v>0</v>
      </c>
      <c r="Y197" s="108">
        <v>0</v>
      </c>
      <c r="Z197" s="109">
        <f t="shared" si="28"/>
        <v>0</v>
      </c>
      <c r="AB197" s="132"/>
      <c r="AC197" s="132"/>
      <c r="AD197" s="132"/>
      <c r="AE197" s="132"/>
      <c r="AF197" s="132"/>
      <c r="AG197" s="132"/>
      <c r="AH197" s="132"/>
      <c r="AI197" s="132"/>
      <c r="AJ197" s="132"/>
      <c r="AK197" s="132"/>
      <c r="AX197" s="110" t="s">
        <v>149</v>
      </c>
      <c r="AZ197" s="110" t="s">
        <v>147</v>
      </c>
      <c r="BA197" s="110" t="s">
        <v>63</v>
      </c>
      <c r="BE197" s="7" t="s">
        <v>146</v>
      </c>
      <c r="BK197" s="111">
        <f t="shared" si="29"/>
        <v>0</v>
      </c>
      <c r="BL197" s="111">
        <f t="shared" si="30"/>
        <v>0</v>
      </c>
      <c r="BM197" s="111">
        <f t="shared" si="31"/>
        <v>0</v>
      </c>
      <c r="BN197" s="111">
        <f t="shared" si="32"/>
        <v>0</v>
      </c>
      <c r="BO197" s="111">
        <f t="shared" si="33"/>
        <v>0</v>
      </c>
      <c r="BP197" s="7" t="s">
        <v>63</v>
      </c>
      <c r="BQ197" s="111">
        <f t="shared" si="34"/>
        <v>0</v>
      </c>
      <c r="BR197" s="7" t="s">
        <v>149</v>
      </c>
      <c r="BS197" s="110" t="s">
        <v>1133</v>
      </c>
    </row>
    <row r="198" spans="2:71" s="1" customFormat="1" ht="45">
      <c r="B198" s="69"/>
      <c r="C198" s="99">
        <v>43</v>
      </c>
      <c r="D198" s="99" t="s">
        <v>147</v>
      </c>
      <c r="E198" s="100" t="s">
        <v>1897</v>
      </c>
      <c r="F198" s="101" t="s">
        <v>2311</v>
      </c>
      <c r="G198" s="135" t="s">
        <v>1997</v>
      </c>
      <c r="H198" s="126" t="s">
        <v>1998</v>
      </c>
      <c r="I198" s="126" t="s">
        <v>1999</v>
      </c>
      <c r="J198" s="126" t="s">
        <v>2000</v>
      </c>
      <c r="K198" s="126" t="s">
        <v>1965</v>
      </c>
      <c r="L198" s="126" t="s">
        <v>1965</v>
      </c>
      <c r="M198" s="102" t="s">
        <v>342</v>
      </c>
      <c r="N198" s="103">
        <v>1</v>
      </c>
      <c r="O198" s="104"/>
      <c r="P198" s="105">
        <f t="shared" si="25"/>
        <v>0</v>
      </c>
      <c r="Q198" s="106"/>
      <c r="R198" s="17"/>
      <c r="S198" s="107" t="s">
        <v>0</v>
      </c>
      <c r="T198" s="68" t="s">
        <v>31</v>
      </c>
      <c r="V198" s="108">
        <f t="shared" si="26"/>
        <v>0</v>
      </c>
      <c r="W198" s="108">
        <v>0</v>
      </c>
      <c r="X198" s="108">
        <f t="shared" si="27"/>
        <v>0</v>
      </c>
      <c r="Y198" s="108">
        <v>0</v>
      </c>
      <c r="Z198" s="109">
        <f t="shared" si="28"/>
        <v>0</v>
      </c>
      <c r="AB198" s="132"/>
      <c r="AC198" s="132"/>
      <c r="AD198" s="132"/>
      <c r="AE198" s="132"/>
      <c r="AF198" s="132"/>
      <c r="AG198" s="132"/>
      <c r="AH198" s="132"/>
      <c r="AI198" s="132"/>
      <c r="AJ198" s="132"/>
      <c r="AK198" s="132"/>
      <c r="AX198" s="110" t="s">
        <v>149</v>
      </c>
      <c r="AZ198" s="110" t="s">
        <v>147</v>
      </c>
      <c r="BA198" s="110" t="s">
        <v>63</v>
      </c>
      <c r="BE198" s="7" t="s">
        <v>146</v>
      </c>
      <c r="BK198" s="111">
        <f t="shared" si="29"/>
        <v>0</v>
      </c>
      <c r="BL198" s="111">
        <f t="shared" si="30"/>
        <v>0</v>
      </c>
      <c r="BM198" s="111">
        <f t="shared" si="31"/>
        <v>0</v>
      </c>
      <c r="BN198" s="111">
        <f t="shared" si="32"/>
        <v>0</v>
      </c>
      <c r="BO198" s="111">
        <f t="shared" si="33"/>
        <v>0</v>
      </c>
      <c r="BP198" s="7" t="s">
        <v>63</v>
      </c>
      <c r="BQ198" s="111">
        <f t="shared" si="34"/>
        <v>0</v>
      </c>
      <c r="BR198" s="7" t="s">
        <v>149</v>
      </c>
      <c r="BS198" s="110" t="s">
        <v>1134</v>
      </c>
    </row>
    <row r="199" spans="2:71" s="1" customFormat="1" ht="78.75">
      <c r="B199" s="69"/>
      <c r="C199" s="99">
        <v>44</v>
      </c>
      <c r="D199" s="99" t="s">
        <v>147</v>
      </c>
      <c r="E199" s="100" t="s">
        <v>1738</v>
      </c>
      <c r="F199" s="101" t="s">
        <v>2324</v>
      </c>
      <c r="G199" s="135" t="s">
        <v>2023</v>
      </c>
      <c r="H199" s="126" t="s">
        <v>2004</v>
      </c>
      <c r="I199" s="126">
        <v>700</v>
      </c>
      <c r="J199" s="126">
        <v>350</v>
      </c>
      <c r="K199" s="126" t="s">
        <v>1965</v>
      </c>
      <c r="L199" s="126" t="s">
        <v>1965</v>
      </c>
      <c r="M199" s="102" t="s">
        <v>342</v>
      </c>
      <c r="N199" s="103">
        <v>1</v>
      </c>
      <c r="O199" s="104"/>
      <c r="P199" s="105">
        <f t="shared" si="25"/>
        <v>0</v>
      </c>
      <c r="Q199" s="106"/>
      <c r="R199" s="17"/>
      <c r="S199" s="107" t="s">
        <v>0</v>
      </c>
      <c r="T199" s="68" t="s">
        <v>31</v>
      </c>
      <c r="V199" s="108">
        <f t="shared" si="26"/>
        <v>0</v>
      </c>
      <c r="W199" s="108">
        <v>0</v>
      </c>
      <c r="X199" s="108">
        <f t="shared" si="27"/>
        <v>0</v>
      </c>
      <c r="Y199" s="108">
        <v>0</v>
      </c>
      <c r="Z199" s="109">
        <f t="shared" si="28"/>
        <v>0</v>
      </c>
      <c r="AB199" s="132"/>
      <c r="AC199" s="132"/>
      <c r="AD199" s="132"/>
      <c r="AE199" s="132"/>
      <c r="AF199" s="132"/>
      <c r="AG199" s="132"/>
      <c r="AH199" s="132"/>
      <c r="AI199" s="132"/>
      <c r="AJ199" s="132"/>
      <c r="AK199" s="132"/>
      <c r="AX199" s="110" t="s">
        <v>149</v>
      </c>
      <c r="AZ199" s="110" t="s">
        <v>147</v>
      </c>
      <c r="BA199" s="110" t="s">
        <v>63</v>
      </c>
      <c r="BE199" s="7" t="s">
        <v>146</v>
      </c>
      <c r="BK199" s="111">
        <f t="shared" si="29"/>
        <v>0</v>
      </c>
      <c r="BL199" s="111">
        <f t="shared" si="30"/>
        <v>0</v>
      </c>
      <c r="BM199" s="111">
        <f t="shared" si="31"/>
        <v>0</v>
      </c>
      <c r="BN199" s="111">
        <f t="shared" si="32"/>
        <v>0</v>
      </c>
      <c r="BO199" s="111">
        <f t="shared" si="33"/>
        <v>0</v>
      </c>
      <c r="BP199" s="7" t="s">
        <v>63</v>
      </c>
      <c r="BQ199" s="111">
        <f t="shared" si="34"/>
        <v>0</v>
      </c>
      <c r="BR199" s="7" t="s">
        <v>149</v>
      </c>
      <c r="BS199" s="110" t="s">
        <v>1135</v>
      </c>
    </row>
    <row r="200" spans="2:71" s="1" customFormat="1" ht="24" hidden="1">
      <c r="B200" s="69"/>
      <c r="C200" s="99" t="s">
        <v>416</v>
      </c>
      <c r="D200" s="99" t="s">
        <v>147</v>
      </c>
      <c r="E200" s="100" t="s">
        <v>1739</v>
      </c>
      <c r="F200" s="101" t="s">
        <v>1733</v>
      </c>
      <c r="G200" s="135" t="s">
        <v>2016</v>
      </c>
      <c r="H200" s="126" t="s">
        <v>1650</v>
      </c>
      <c r="I200" s="126" t="s">
        <v>1224</v>
      </c>
      <c r="J200" s="126" t="s">
        <v>1650</v>
      </c>
      <c r="K200" s="126" t="s">
        <v>1965</v>
      </c>
      <c r="L200" s="126" t="s">
        <v>1965</v>
      </c>
      <c r="M200" s="102" t="s">
        <v>342</v>
      </c>
      <c r="N200" s="103">
        <v>2</v>
      </c>
      <c r="O200" s="104"/>
      <c r="P200" s="105">
        <f t="shared" si="25"/>
        <v>0</v>
      </c>
      <c r="Q200" s="106"/>
      <c r="R200" s="17"/>
      <c r="S200" s="107" t="s">
        <v>0</v>
      </c>
      <c r="T200" s="68" t="s">
        <v>31</v>
      </c>
      <c r="V200" s="108">
        <f t="shared" si="26"/>
        <v>0</v>
      </c>
      <c r="W200" s="108">
        <v>0</v>
      </c>
      <c r="X200" s="108">
        <f t="shared" si="27"/>
        <v>0</v>
      </c>
      <c r="Y200" s="108">
        <v>0</v>
      </c>
      <c r="Z200" s="109">
        <f t="shared" si="28"/>
        <v>0</v>
      </c>
      <c r="AB200" s="132"/>
      <c r="AC200" s="132"/>
      <c r="AD200" s="132"/>
      <c r="AE200" s="132"/>
      <c r="AF200" s="132"/>
      <c r="AG200" s="132"/>
      <c r="AH200" s="132"/>
      <c r="AI200" s="132"/>
      <c r="AJ200" s="132"/>
      <c r="AK200" s="132"/>
      <c r="AX200" s="110" t="s">
        <v>149</v>
      </c>
      <c r="AZ200" s="110" t="s">
        <v>147</v>
      </c>
      <c r="BA200" s="110" t="s">
        <v>63</v>
      </c>
      <c r="BE200" s="7" t="s">
        <v>146</v>
      </c>
      <c r="BK200" s="111">
        <f t="shared" si="29"/>
        <v>0</v>
      </c>
      <c r="BL200" s="111">
        <f t="shared" si="30"/>
        <v>0</v>
      </c>
      <c r="BM200" s="111">
        <f t="shared" si="31"/>
        <v>0</v>
      </c>
      <c r="BN200" s="111">
        <f t="shared" si="32"/>
        <v>0</v>
      </c>
      <c r="BO200" s="111">
        <f t="shared" si="33"/>
        <v>0</v>
      </c>
      <c r="BP200" s="7" t="s">
        <v>63</v>
      </c>
      <c r="BQ200" s="111">
        <f t="shared" si="34"/>
        <v>0</v>
      </c>
      <c r="BR200" s="7" t="s">
        <v>149</v>
      </c>
      <c r="BS200" s="110" t="s">
        <v>1136</v>
      </c>
    </row>
    <row r="201" spans="2:71" s="6" customFormat="1" ht="22.7" customHeight="1">
      <c r="B201" s="87"/>
      <c r="D201" s="88" t="s">
        <v>47</v>
      </c>
      <c r="E201" s="97" t="s">
        <v>57</v>
      </c>
      <c r="F201" s="97" t="s">
        <v>1757</v>
      </c>
      <c r="G201" s="127"/>
      <c r="H201" s="127"/>
      <c r="I201" s="127"/>
      <c r="J201" s="127"/>
      <c r="K201" s="127"/>
      <c r="L201" s="127"/>
      <c r="O201" s="90"/>
      <c r="P201" s="98">
        <f>BQ201</f>
        <v>0</v>
      </c>
      <c r="R201" s="87"/>
      <c r="S201" s="92"/>
      <c r="V201" s="93">
        <f>SUM(V202:V204)</f>
        <v>0</v>
      </c>
      <c r="X201" s="93">
        <f>SUM(X202:X204)</f>
        <v>0</v>
      </c>
      <c r="Z201" s="94">
        <f>SUM(Z202:Z204)</f>
        <v>0</v>
      </c>
      <c r="AB201" s="132"/>
      <c r="AC201" s="132"/>
      <c r="AD201" s="132"/>
      <c r="AE201" s="132"/>
      <c r="AF201" s="132"/>
      <c r="AG201" s="132"/>
      <c r="AH201" s="132"/>
      <c r="AI201" s="132"/>
      <c r="AJ201" s="132"/>
      <c r="AK201" s="132"/>
      <c r="AX201" s="88" t="s">
        <v>51</v>
      </c>
      <c r="AZ201" s="95" t="s">
        <v>47</v>
      </c>
      <c r="BA201" s="95" t="s">
        <v>51</v>
      </c>
      <c r="BE201" s="88" t="s">
        <v>146</v>
      </c>
      <c r="BQ201" s="96">
        <f>SUM(BQ202:BQ204)</f>
        <v>0</v>
      </c>
    </row>
    <row r="202" spans="2:71" s="1" customFormat="1" ht="191.25">
      <c r="B202" s="69"/>
      <c r="C202" s="99">
        <v>45</v>
      </c>
      <c r="D202" s="99" t="s">
        <v>147</v>
      </c>
      <c r="E202" s="100" t="s">
        <v>1741</v>
      </c>
      <c r="F202" s="101" t="s">
        <v>2325</v>
      </c>
      <c r="G202" s="133" t="s">
        <v>1986</v>
      </c>
      <c r="H202" s="126" t="s">
        <v>1972</v>
      </c>
      <c r="I202" s="126" t="s">
        <v>1973</v>
      </c>
      <c r="J202" s="126" t="s">
        <v>1974</v>
      </c>
      <c r="K202" s="126" t="s">
        <v>1975</v>
      </c>
      <c r="L202" s="126" t="s">
        <v>1965</v>
      </c>
      <c r="M202" s="102" t="s">
        <v>342</v>
      </c>
      <c r="N202" s="103">
        <v>2</v>
      </c>
      <c r="O202" s="104"/>
      <c r="P202" s="105">
        <f>ROUND(O202*N202,2)</f>
        <v>0</v>
      </c>
      <c r="Q202" s="106"/>
      <c r="R202" s="17"/>
      <c r="S202" s="107" t="s">
        <v>0</v>
      </c>
      <c r="T202" s="68" t="s">
        <v>31</v>
      </c>
      <c r="V202" s="108">
        <f>U202*N202</f>
        <v>0</v>
      </c>
      <c r="W202" s="108">
        <v>0</v>
      </c>
      <c r="X202" s="108">
        <f>W202*N202</f>
        <v>0</v>
      </c>
      <c r="Y202" s="108">
        <v>0</v>
      </c>
      <c r="Z202" s="109">
        <f>Y202*N202</f>
        <v>0</v>
      </c>
      <c r="AB202" s="132"/>
      <c r="AC202" s="132"/>
      <c r="AD202" s="132"/>
      <c r="AE202" s="132"/>
      <c r="AF202" s="132"/>
      <c r="AG202" s="132"/>
      <c r="AH202" s="132"/>
      <c r="AI202" s="132"/>
      <c r="AJ202" s="132"/>
      <c r="AK202" s="132"/>
      <c r="AX202" s="110" t="s">
        <v>149</v>
      </c>
      <c r="AZ202" s="110" t="s">
        <v>147</v>
      </c>
      <c r="BA202" s="110" t="s">
        <v>63</v>
      </c>
      <c r="BE202" s="7" t="s">
        <v>146</v>
      </c>
      <c r="BK202" s="111">
        <f>IF(T202="základná",P202,0)</f>
        <v>0</v>
      </c>
      <c r="BL202" s="111">
        <f>IF(T202="znížená",P202,0)</f>
        <v>0</v>
      </c>
      <c r="BM202" s="111">
        <f>IF(T202="zákl. prenesená",P202,0)</f>
        <v>0</v>
      </c>
      <c r="BN202" s="111">
        <f>IF(T202="zníž. prenesená",P202,0)</f>
        <v>0</v>
      </c>
      <c r="BO202" s="111">
        <f>IF(T202="nulová",P202,0)</f>
        <v>0</v>
      </c>
      <c r="BP202" s="7" t="s">
        <v>63</v>
      </c>
      <c r="BQ202" s="111">
        <f>ROUND(O202*N202,2)</f>
        <v>0</v>
      </c>
      <c r="BR202" s="7" t="s">
        <v>149</v>
      </c>
      <c r="BS202" s="110" t="s">
        <v>1137</v>
      </c>
    </row>
    <row r="203" spans="2:71" s="1" customFormat="1" ht="24">
      <c r="B203" s="69"/>
      <c r="C203" s="99">
        <v>46</v>
      </c>
      <c r="D203" s="99" t="s">
        <v>147</v>
      </c>
      <c r="E203" s="100" t="s">
        <v>1743</v>
      </c>
      <c r="F203" s="101" t="s">
        <v>2314</v>
      </c>
      <c r="G203" s="135" t="s">
        <v>2320</v>
      </c>
      <c r="H203" s="126" t="s">
        <v>2005</v>
      </c>
      <c r="I203" s="126" t="s">
        <v>2006</v>
      </c>
      <c r="J203" s="126" t="s">
        <v>2006</v>
      </c>
      <c r="K203" s="126" t="s">
        <v>1965</v>
      </c>
      <c r="L203" s="126" t="s">
        <v>1965</v>
      </c>
      <c r="M203" s="102" t="s">
        <v>342</v>
      </c>
      <c r="N203" s="103">
        <v>1</v>
      </c>
      <c r="O203" s="104"/>
      <c r="P203" s="105">
        <f>ROUND(O203*N203,2)</f>
        <v>0</v>
      </c>
      <c r="Q203" s="106"/>
      <c r="R203" s="17"/>
      <c r="S203" s="107" t="s">
        <v>0</v>
      </c>
      <c r="T203" s="68" t="s">
        <v>31</v>
      </c>
      <c r="V203" s="108">
        <f>U203*N203</f>
        <v>0</v>
      </c>
      <c r="W203" s="108">
        <v>0</v>
      </c>
      <c r="X203" s="108">
        <f>W203*N203</f>
        <v>0</v>
      </c>
      <c r="Y203" s="108">
        <v>0</v>
      </c>
      <c r="Z203" s="109">
        <f>Y203*N203</f>
        <v>0</v>
      </c>
      <c r="AB203" s="132"/>
      <c r="AC203" s="132"/>
      <c r="AD203" s="132"/>
      <c r="AE203" s="132"/>
      <c r="AF203" s="132"/>
      <c r="AG203" s="132"/>
      <c r="AH203" s="132"/>
      <c r="AI203" s="132"/>
      <c r="AJ203" s="132"/>
      <c r="AK203" s="132"/>
      <c r="AX203" s="110" t="s">
        <v>149</v>
      </c>
      <c r="AZ203" s="110" t="s">
        <v>147</v>
      </c>
      <c r="BA203" s="110" t="s">
        <v>63</v>
      </c>
      <c r="BE203" s="7" t="s">
        <v>146</v>
      </c>
      <c r="BK203" s="111">
        <f>IF(T203="základná",P203,0)</f>
        <v>0</v>
      </c>
      <c r="BL203" s="111">
        <f>IF(T203="znížená",P203,0)</f>
        <v>0</v>
      </c>
      <c r="BM203" s="111">
        <f>IF(T203="zákl. prenesená",P203,0)</f>
        <v>0</v>
      </c>
      <c r="BN203" s="111">
        <f>IF(T203="zníž. prenesená",P203,0)</f>
        <v>0</v>
      </c>
      <c r="BO203" s="111">
        <f>IF(T203="nulová",P203,0)</f>
        <v>0</v>
      </c>
      <c r="BP203" s="7" t="s">
        <v>63</v>
      </c>
      <c r="BQ203" s="111">
        <f>ROUND(O203*N203,2)</f>
        <v>0</v>
      </c>
      <c r="BR203" s="7" t="s">
        <v>149</v>
      </c>
      <c r="BS203" s="110" t="s">
        <v>1139</v>
      </c>
    </row>
    <row r="204" spans="2:71" s="1" customFormat="1" ht="90">
      <c r="B204" s="69"/>
      <c r="C204" s="99">
        <v>47</v>
      </c>
      <c r="D204" s="99" t="s">
        <v>147</v>
      </c>
      <c r="E204" s="100" t="s">
        <v>1744</v>
      </c>
      <c r="F204" s="101" t="s">
        <v>2326</v>
      </c>
      <c r="G204" s="135" t="s">
        <v>2025</v>
      </c>
      <c r="H204" s="126" t="s">
        <v>2026</v>
      </c>
      <c r="I204" s="126">
        <v>1800</v>
      </c>
      <c r="J204" s="126" t="s">
        <v>1985</v>
      </c>
      <c r="K204" s="126" t="s">
        <v>1965</v>
      </c>
      <c r="L204" s="126" t="s">
        <v>1965</v>
      </c>
      <c r="M204" s="102" t="s">
        <v>342</v>
      </c>
      <c r="N204" s="103">
        <v>1</v>
      </c>
      <c r="O204" s="104"/>
      <c r="P204" s="105">
        <f>ROUND(O204*N204,2)</f>
        <v>0</v>
      </c>
      <c r="Q204" s="106"/>
      <c r="R204" s="17"/>
      <c r="S204" s="107" t="s">
        <v>0</v>
      </c>
      <c r="T204" s="68" t="s">
        <v>31</v>
      </c>
      <c r="V204" s="108">
        <f>U204*N204</f>
        <v>0</v>
      </c>
      <c r="W204" s="108">
        <v>0</v>
      </c>
      <c r="X204" s="108">
        <f>W204*N204</f>
        <v>0</v>
      </c>
      <c r="Y204" s="108">
        <v>0</v>
      </c>
      <c r="Z204" s="109">
        <f>Y204*N204</f>
        <v>0</v>
      </c>
      <c r="AB204" s="132"/>
      <c r="AC204" s="132"/>
      <c r="AD204" s="132"/>
      <c r="AE204" s="132"/>
      <c r="AF204" s="132"/>
      <c r="AG204" s="132"/>
      <c r="AH204" s="132"/>
      <c r="AI204" s="132"/>
      <c r="AJ204" s="132"/>
      <c r="AK204" s="132"/>
      <c r="AX204" s="110" t="s">
        <v>149</v>
      </c>
      <c r="AZ204" s="110" t="s">
        <v>147</v>
      </c>
      <c r="BA204" s="110" t="s">
        <v>63</v>
      </c>
      <c r="BE204" s="7" t="s">
        <v>146</v>
      </c>
      <c r="BK204" s="111">
        <f>IF(T204="základná",P204,0)</f>
        <v>0</v>
      </c>
      <c r="BL204" s="111">
        <f>IF(T204="znížená",P204,0)</f>
        <v>0</v>
      </c>
      <c r="BM204" s="111">
        <f>IF(T204="zákl. prenesená",P204,0)</f>
        <v>0</v>
      </c>
      <c r="BN204" s="111">
        <f>IF(T204="zníž. prenesená",P204,0)</f>
        <v>0</v>
      </c>
      <c r="BO204" s="111">
        <f>IF(T204="nulová",P204,0)</f>
        <v>0</v>
      </c>
      <c r="BP204" s="7" t="s">
        <v>63</v>
      </c>
      <c r="BQ204" s="111">
        <f>ROUND(O204*N204,2)</f>
        <v>0</v>
      </c>
      <c r="BR204" s="7" t="s">
        <v>149</v>
      </c>
      <c r="BS204" s="110" t="s">
        <v>1140</v>
      </c>
    </row>
    <row r="205" spans="2:71" s="6" customFormat="1" ht="22.7" customHeight="1">
      <c r="B205" s="87"/>
      <c r="D205" s="88" t="s">
        <v>47</v>
      </c>
      <c r="E205" s="97" t="s">
        <v>58</v>
      </c>
      <c r="F205" s="97" t="s">
        <v>1761</v>
      </c>
      <c r="G205" s="127"/>
      <c r="H205" s="127"/>
      <c r="I205" s="127"/>
      <c r="J205" s="127"/>
      <c r="K205" s="127"/>
      <c r="L205" s="127"/>
      <c r="O205" s="90"/>
      <c r="P205" s="98">
        <f>BQ205</f>
        <v>0</v>
      </c>
      <c r="R205" s="87"/>
      <c r="S205" s="92"/>
      <c r="V205" s="93">
        <f>SUM(V206:V214)</f>
        <v>0</v>
      </c>
      <c r="X205" s="93">
        <f>SUM(X206:X214)</f>
        <v>0</v>
      </c>
      <c r="Z205" s="94">
        <f>SUM(Z206:Z214)</f>
        <v>0</v>
      </c>
      <c r="AB205" s="132"/>
      <c r="AC205" s="132"/>
      <c r="AD205" s="132"/>
      <c r="AE205" s="132"/>
      <c r="AF205" s="132"/>
      <c r="AG205" s="132"/>
      <c r="AH205" s="132"/>
      <c r="AI205" s="132"/>
      <c r="AJ205" s="132"/>
      <c r="AK205" s="132"/>
      <c r="AX205" s="88" t="s">
        <v>51</v>
      </c>
      <c r="AZ205" s="95" t="s">
        <v>47</v>
      </c>
      <c r="BA205" s="95" t="s">
        <v>51</v>
      </c>
      <c r="BE205" s="88" t="s">
        <v>146</v>
      </c>
      <c r="BQ205" s="96">
        <f>SUM(BQ206:BQ214)</f>
        <v>0</v>
      </c>
    </row>
    <row r="206" spans="2:71" s="1" customFormat="1" ht="135">
      <c r="B206" s="69"/>
      <c r="C206" s="99">
        <v>48</v>
      </c>
      <c r="D206" s="99" t="s">
        <v>147</v>
      </c>
      <c r="E206" s="100" t="s">
        <v>1745</v>
      </c>
      <c r="F206" s="101" t="s">
        <v>2237</v>
      </c>
      <c r="G206" s="135" t="s">
        <v>2027</v>
      </c>
      <c r="H206" s="126" t="s">
        <v>2028</v>
      </c>
      <c r="I206" s="126">
        <v>2200</v>
      </c>
      <c r="J206" s="126">
        <v>4100</v>
      </c>
      <c r="K206" s="126" t="s">
        <v>2029</v>
      </c>
      <c r="L206" s="126" t="s">
        <v>1965</v>
      </c>
      <c r="M206" s="102" t="s">
        <v>342</v>
      </c>
      <c r="N206" s="103">
        <v>1</v>
      </c>
      <c r="O206" s="104"/>
      <c r="P206" s="105">
        <f t="shared" ref="P206:P214" si="35">ROUND(O206*N206,2)</f>
        <v>0</v>
      </c>
      <c r="Q206" s="106"/>
      <c r="R206" s="17"/>
      <c r="S206" s="107" t="s">
        <v>0</v>
      </c>
      <c r="T206" s="68" t="s">
        <v>31</v>
      </c>
      <c r="V206" s="108">
        <f t="shared" ref="V206:V214" si="36">U206*N206</f>
        <v>0</v>
      </c>
      <c r="W206" s="108">
        <v>0</v>
      </c>
      <c r="X206" s="108">
        <f t="shared" ref="X206:X214" si="37">W206*N206</f>
        <v>0</v>
      </c>
      <c r="Y206" s="108">
        <v>0</v>
      </c>
      <c r="Z206" s="109">
        <f t="shared" ref="Z206:Z214" si="38">Y206*N206</f>
        <v>0</v>
      </c>
      <c r="AB206" s="132"/>
      <c r="AC206" s="132"/>
      <c r="AD206" s="132"/>
      <c r="AE206" s="132"/>
      <c r="AF206" s="132"/>
      <c r="AG206" s="132"/>
      <c r="AH206" s="132"/>
      <c r="AI206" s="132"/>
      <c r="AJ206" s="132"/>
      <c r="AK206" s="132"/>
      <c r="AX206" s="110" t="s">
        <v>149</v>
      </c>
      <c r="AZ206" s="110" t="s">
        <v>147</v>
      </c>
      <c r="BA206" s="110" t="s">
        <v>63</v>
      </c>
      <c r="BE206" s="7" t="s">
        <v>146</v>
      </c>
      <c r="BK206" s="111">
        <f t="shared" ref="BK206:BK214" si="39">IF(T206="základná",P206,0)</f>
        <v>0</v>
      </c>
      <c r="BL206" s="111">
        <f t="shared" ref="BL206:BL214" si="40">IF(T206="znížená",P206,0)</f>
        <v>0</v>
      </c>
      <c r="BM206" s="111">
        <f t="shared" ref="BM206:BM214" si="41">IF(T206="zákl. prenesená",P206,0)</f>
        <v>0</v>
      </c>
      <c r="BN206" s="111">
        <f t="shared" ref="BN206:BN214" si="42">IF(T206="zníž. prenesená",P206,0)</f>
        <v>0</v>
      </c>
      <c r="BO206" s="111">
        <f t="shared" ref="BO206:BO214" si="43">IF(T206="nulová",P206,0)</f>
        <v>0</v>
      </c>
      <c r="BP206" s="7" t="s">
        <v>63</v>
      </c>
      <c r="BQ206" s="111">
        <f t="shared" ref="BQ206:BQ214" si="44">ROUND(O206*N206,2)</f>
        <v>0</v>
      </c>
      <c r="BR206" s="7" t="s">
        <v>149</v>
      </c>
      <c r="BS206" s="110" t="s">
        <v>1141</v>
      </c>
    </row>
    <row r="207" spans="2:71" s="1" customFormat="1" ht="24">
      <c r="B207" s="69"/>
      <c r="C207" s="99">
        <v>49</v>
      </c>
      <c r="D207" s="99" t="s">
        <v>147</v>
      </c>
      <c r="E207" s="100" t="s">
        <v>1898</v>
      </c>
      <c r="F207" s="101" t="s">
        <v>2240</v>
      </c>
      <c r="G207" s="129"/>
      <c r="H207" s="129"/>
      <c r="I207" s="129"/>
      <c r="J207" s="129"/>
      <c r="K207" s="129"/>
      <c r="L207" s="129"/>
      <c r="M207" s="102" t="s">
        <v>342</v>
      </c>
      <c r="N207" s="103">
        <v>1</v>
      </c>
      <c r="O207" s="104"/>
      <c r="P207" s="105">
        <f t="shared" si="35"/>
        <v>0</v>
      </c>
      <c r="Q207" s="106"/>
      <c r="R207" s="17"/>
      <c r="S207" s="107" t="s">
        <v>0</v>
      </c>
      <c r="T207" s="68" t="s">
        <v>31</v>
      </c>
      <c r="V207" s="108">
        <f t="shared" si="36"/>
        <v>0</v>
      </c>
      <c r="W207" s="108">
        <v>0</v>
      </c>
      <c r="X207" s="108">
        <f t="shared" si="37"/>
        <v>0</v>
      </c>
      <c r="Y207" s="108">
        <v>0</v>
      </c>
      <c r="Z207" s="109">
        <f t="shared" si="38"/>
        <v>0</v>
      </c>
      <c r="AB207" s="132"/>
      <c r="AC207" s="132"/>
      <c r="AD207" s="132"/>
      <c r="AE207" s="132"/>
      <c r="AF207" s="132"/>
      <c r="AG207" s="132"/>
      <c r="AH207" s="132"/>
      <c r="AI207" s="132"/>
      <c r="AJ207" s="132"/>
      <c r="AK207" s="132"/>
      <c r="AX207" s="110" t="s">
        <v>149</v>
      </c>
      <c r="AZ207" s="110" t="s">
        <v>147</v>
      </c>
      <c r="BA207" s="110" t="s">
        <v>63</v>
      </c>
      <c r="BE207" s="7" t="s">
        <v>146</v>
      </c>
      <c r="BK207" s="111">
        <f t="shared" si="39"/>
        <v>0</v>
      </c>
      <c r="BL207" s="111">
        <f t="shared" si="40"/>
        <v>0</v>
      </c>
      <c r="BM207" s="111">
        <f t="shared" si="41"/>
        <v>0</v>
      </c>
      <c r="BN207" s="111">
        <f t="shared" si="42"/>
        <v>0</v>
      </c>
      <c r="BO207" s="111">
        <f t="shared" si="43"/>
        <v>0</v>
      </c>
      <c r="BP207" s="7" t="s">
        <v>63</v>
      </c>
      <c r="BQ207" s="111">
        <f t="shared" si="44"/>
        <v>0</v>
      </c>
      <c r="BR207" s="7" t="s">
        <v>149</v>
      </c>
      <c r="BS207" s="110" t="s">
        <v>1143</v>
      </c>
    </row>
    <row r="208" spans="2:71" s="1" customFormat="1" ht="24">
      <c r="B208" s="69"/>
      <c r="C208" s="99">
        <v>50</v>
      </c>
      <c r="D208" s="99" t="s">
        <v>147</v>
      </c>
      <c r="E208" s="100" t="s">
        <v>1899</v>
      </c>
      <c r="F208" s="101" t="s">
        <v>2239</v>
      </c>
      <c r="G208" s="129"/>
      <c r="H208" s="129"/>
      <c r="I208" s="129"/>
      <c r="J208" s="129"/>
      <c r="K208" s="129"/>
      <c r="L208" s="129"/>
      <c r="M208" s="102" t="s">
        <v>342</v>
      </c>
      <c r="N208" s="103">
        <v>1</v>
      </c>
      <c r="O208" s="104"/>
      <c r="P208" s="105">
        <f t="shared" si="35"/>
        <v>0</v>
      </c>
      <c r="Q208" s="106"/>
      <c r="R208" s="17"/>
      <c r="S208" s="107" t="s">
        <v>0</v>
      </c>
      <c r="T208" s="68" t="s">
        <v>31</v>
      </c>
      <c r="V208" s="108">
        <f t="shared" si="36"/>
        <v>0</v>
      </c>
      <c r="W208" s="108">
        <v>0</v>
      </c>
      <c r="X208" s="108">
        <f t="shared" si="37"/>
        <v>0</v>
      </c>
      <c r="Y208" s="108">
        <v>0</v>
      </c>
      <c r="Z208" s="109">
        <f t="shared" si="38"/>
        <v>0</v>
      </c>
      <c r="AB208" s="132"/>
      <c r="AC208" s="132"/>
      <c r="AD208" s="132"/>
      <c r="AE208" s="132"/>
      <c r="AF208" s="132"/>
      <c r="AG208" s="132"/>
      <c r="AH208" s="132"/>
      <c r="AI208" s="132"/>
      <c r="AJ208" s="132"/>
      <c r="AK208" s="132"/>
      <c r="AX208" s="110" t="s">
        <v>149</v>
      </c>
      <c r="AZ208" s="110" t="s">
        <v>147</v>
      </c>
      <c r="BA208" s="110" t="s">
        <v>63</v>
      </c>
      <c r="BE208" s="7" t="s">
        <v>146</v>
      </c>
      <c r="BK208" s="111">
        <f t="shared" si="39"/>
        <v>0</v>
      </c>
      <c r="BL208" s="111">
        <f t="shared" si="40"/>
        <v>0</v>
      </c>
      <c r="BM208" s="111">
        <f t="shared" si="41"/>
        <v>0</v>
      </c>
      <c r="BN208" s="111">
        <f t="shared" si="42"/>
        <v>0</v>
      </c>
      <c r="BO208" s="111">
        <f t="shared" si="43"/>
        <v>0</v>
      </c>
      <c r="BP208" s="7" t="s">
        <v>63</v>
      </c>
      <c r="BQ208" s="111">
        <f t="shared" si="44"/>
        <v>0</v>
      </c>
      <c r="BR208" s="7" t="s">
        <v>149</v>
      </c>
      <c r="BS208" s="110" t="s">
        <v>1144</v>
      </c>
    </row>
    <row r="209" spans="2:71" s="1" customFormat="1" ht="135">
      <c r="B209" s="69"/>
      <c r="C209" s="99">
        <v>51</v>
      </c>
      <c r="D209" s="99" t="s">
        <v>147</v>
      </c>
      <c r="E209" s="100" t="s">
        <v>1746</v>
      </c>
      <c r="F209" s="101" t="s">
        <v>2237</v>
      </c>
      <c r="G209" s="135" t="s">
        <v>2027</v>
      </c>
      <c r="H209" s="126">
        <v>4000</v>
      </c>
      <c r="I209" s="126">
        <v>2200</v>
      </c>
      <c r="J209" s="126">
        <v>1980</v>
      </c>
      <c r="K209" s="126" t="s">
        <v>2029</v>
      </c>
      <c r="L209" s="126" t="s">
        <v>1965</v>
      </c>
      <c r="M209" s="102" t="s">
        <v>342</v>
      </c>
      <c r="N209" s="103">
        <v>1</v>
      </c>
      <c r="O209" s="104"/>
      <c r="P209" s="105">
        <f t="shared" si="35"/>
        <v>0</v>
      </c>
      <c r="Q209" s="106"/>
      <c r="R209" s="17"/>
      <c r="S209" s="107" t="s">
        <v>0</v>
      </c>
      <c r="T209" s="68" t="s">
        <v>31</v>
      </c>
      <c r="V209" s="108">
        <f t="shared" si="36"/>
        <v>0</v>
      </c>
      <c r="W209" s="108">
        <v>0</v>
      </c>
      <c r="X209" s="108">
        <f t="shared" si="37"/>
        <v>0</v>
      </c>
      <c r="Y209" s="108">
        <v>0</v>
      </c>
      <c r="Z209" s="109">
        <f t="shared" si="38"/>
        <v>0</v>
      </c>
      <c r="AB209" s="132"/>
      <c r="AC209" s="132"/>
      <c r="AD209" s="132"/>
      <c r="AE209" s="132"/>
      <c r="AF209" s="132"/>
      <c r="AG209" s="132"/>
      <c r="AH209" s="132"/>
      <c r="AI209" s="132"/>
      <c r="AJ209" s="132"/>
      <c r="AK209" s="132"/>
      <c r="AX209" s="110" t="s">
        <v>149</v>
      </c>
      <c r="AZ209" s="110" t="s">
        <v>147</v>
      </c>
      <c r="BA209" s="110" t="s">
        <v>63</v>
      </c>
      <c r="BE209" s="7" t="s">
        <v>146</v>
      </c>
      <c r="BK209" s="111">
        <f t="shared" si="39"/>
        <v>0</v>
      </c>
      <c r="BL209" s="111">
        <f t="shared" si="40"/>
        <v>0</v>
      </c>
      <c r="BM209" s="111">
        <f t="shared" si="41"/>
        <v>0</v>
      </c>
      <c r="BN209" s="111">
        <f t="shared" si="42"/>
        <v>0</v>
      </c>
      <c r="BO209" s="111">
        <f t="shared" si="43"/>
        <v>0</v>
      </c>
      <c r="BP209" s="7" t="s">
        <v>63</v>
      </c>
      <c r="BQ209" s="111">
        <f t="shared" si="44"/>
        <v>0</v>
      </c>
      <c r="BR209" s="7" t="s">
        <v>149</v>
      </c>
      <c r="BS209" s="110" t="s">
        <v>1145</v>
      </c>
    </row>
    <row r="210" spans="2:71" s="1" customFormat="1" ht="24">
      <c r="B210" s="69"/>
      <c r="C210" s="99">
        <v>52</v>
      </c>
      <c r="D210" s="99" t="s">
        <v>147</v>
      </c>
      <c r="E210" s="100" t="s">
        <v>1900</v>
      </c>
      <c r="F210" s="101" t="s">
        <v>2240</v>
      </c>
      <c r="G210" s="129"/>
      <c r="H210" s="129"/>
      <c r="I210" s="129"/>
      <c r="J210" s="129"/>
      <c r="K210" s="129"/>
      <c r="L210" s="129"/>
      <c r="M210" s="102" t="s">
        <v>342</v>
      </c>
      <c r="N210" s="103">
        <v>1</v>
      </c>
      <c r="O210" s="104"/>
      <c r="P210" s="105">
        <f t="shared" si="35"/>
        <v>0</v>
      </c>
      <c r="Q210" s="106"/>
      <c r="R210" s="17"/>
      <c r="S210" s="107" t="s">
        <v>0</v>
      </c>
      <c r="T210" s="68" t="s">
        <v>31</v>
      </c>
      <c r="V210" s="108">
        <f t="shared" si="36"/>
        <v>0</v>
      </c>
      <c r="W210" s="108">
        <v>0</v>
      </c>
      <c r="X210" s="108">
        <f t="shared" si="37"/>
        <v>0</v>
      </c>
      <c r="Y210" s="108">
        <v>0</v>
      </c>
      <c r="Z210" s="109">
        <f t="shared" si="38"/>
        <v>0</v>
      </c>
      <c r="AB210" s="132"/>
      <c r="AC210" s="132"/>
      <c r="AD210" s="132"/>
      <c r="AE210" s="132"/>
      <c r="AF210" s="132"/>
      <c r="AG210" s="132"/>
      <c r="AH210" s="132"/>
      <c r="AI210" s="132"/>
      <c r="AJ210" s="132"/>
      <c r="AK210" s="132"/>
      <c r="AX210" s="110" t="s">
        <v>149</v>
      </c>
      <c r="AZ210" s="110" t="s">
        <v>147</v>
      </c>
      <c r="BA210" s="110" t="s">
        <v>63</v>
      </c>
      <c r="BE210" s="7" t="s">
        <v>146</v>
      </c>
      <c r="BK210" s="111">
        <f t="shared" si="39"/>
        <v>0</v>
      </c>
      <c r="BL210" s="111">
        <f t="shared" si="40"/>
        <v>0</v>
      </c>
      <c r="BM210" s="111">
        <f t="shared" si="41"/>
        <v>0</v>
      </c>
      <c r="BN210" s="111">
        <f t="shared" si="42"/>
        <v>0</v>
      </c>
      <c r="BO210" s="111">
        <f t="shared" si="43"/>
        <v>0</v>
      </c>
      <c r="BP210" s="7" t="s">
        <v>63</v>
      </c>
      <c r="BQ210" s="111">
        <f t="shared" si="44"/>
        <v>0</v>
      </c>
      <c r="BR210" s="7" t="s">
        <v>149</v>
      </c>
      <c r="BS210" s="110" t="s">
        <v>1146</v>
      </c>
    </row>
    <row r="211" spans="2:71" s="1" customFormat="1" ht="24">
      <c r="B211" s="69"/>
      <c r="C211" s="99">
        <v>53</v>
      </c>
      <c r="D211" s="99" t="s">
        <v>147</v>
      </c>
      <c r="E211" s="100" t="s">
        <v>1901</v>
      </c>
      <c r="F211" s="101" t="s">
        <v>2239</v>
      </c>
      <c r="G211" s="129"/>
      <c r="H211" s="129"/>
      <c r="I211" s="129"/>
      <c r="J211" s="129"/>
      <c r="K211" s="129"/>
      <c r="L211" s="129"/>
      <c r="M211" s="102" t="s">
        <v>342</v>
      </c>
      <c r="N211" s="103">
        <v>1</v>
      </c>
      <c r="O211" s="104"/>
      <c r="P211" s="105">
        <f t="shared" si="35"/>
        <v>0</v>
      </c>
      <c r="Q211" s="106"/>
      <c r="R211" s="17"/>
      <c r="S211" s="107" t="s">
        <v>0</v>
      </c>
      <c r="T211" s="68" t="s">
        <v>31</v>
      </c>
      <c r="V211" s="108">
        <f t="shared" si="36"/>
        <v>0</v>
      </c>
      <c r="W211" s="108">
        <v>0</v>
      </c>
      <c r="X211" s="108">
        <f t="shared" si="37"/>
        <v>0</v>
      </c>
      <c r="Y211" s="108">
        <v>0</v>
      </c>
      <c r="Z211" s="109">
        <f t="shared" si="38"/>
        <v>0</v>
      </c>
      <c r="AB211" s="132"/>
      <c r="AC211" s="132"/>
      <c r="AD211" s="132"/>
      <c r="AE211" s="132"/>
      <c r="AF211" s="132"/>
      <c r="AG211" s="132"/>
      <c r="AH211" s="132"/>
      <c r="AI211" s="132"/>
      <c r="AJ211" s="132"/>
      <c r="AK211" s="132"/>
      <c r="AX211" s="110" t="s">
        <v>149</v>
      </c>
      <c r="AZ211" s="110" t="s">
        <v>147</v>
      </c>
      <c r="BA211" s="110" t="s">
        <v>63</v>
      </c>
      <c r="BE211" s="7" t="s">
        <v>146</v>
      </c>
      <c r="BK211" s="111">
        <f t="shared" si="39"/>
        <v>0</v>
      </c>
      <c r="BL211" s="111">
        <f t="shared" si="40"/>
        <v>0</v>
      </c>
      <c r="BM211" s="111">
        <f t="shared" si="41"/>
        <v>0</v>
      </c>
      <c r="BN211" s="111">
        <f t="shared" si="42"/>
        <v>0</v>
      </c>
      <c r="BO211" s="111">
        <f t="shared" si="43"/>
        <v>0</v>
      </c>
      <c r="BP211" s="7" t="s">
        <v>63</v>
      </c>
      <c r="BQ211" s="111">
        <f t="shared" si="44"/>
        <v>0</v>
      </c>
      <c r="BR211" s="7" t="s">
        <v>149</v>
      </c>
      <c r="BS211" s="110" t="s">
        <v>1148</v>
      </c>
    </row>
    <row r="212" spans="2:71" s="1" customFormat="1" ht="101.25">
      <c r="B212" s="69"/>
      <c r="C212" s="99">
        <v>54</v>
      </c>
      <c r="D212" s="99" t="s">
        <v>147</v>
      </c>
      <c r="E212" s="100" t="s">
        <v>1747</v>
      </c>
      <c r="F212" s="101" t="s">
        <v>2238</v>
      </c>
      <c r="G212" s="135" t="s">
        <v>2024</v>
      </c>
      <c r="H212" s="126" t="s">
        <v>2030</v>
      </c>
      <c r="I212" s="126">
        <v>2200</v>
      </c>
      <c r="J212" s="126">
        <v>2140</v>
      </c>
      <c r="K212" s="126" t="s">
        <v>2013</v>
      </c>
      <c r="L212" s="126" t="s">
        <v>1965</v>
      </c>
      <c r="M212" s="102" t="s">
        <v>342</v>
      </c>
      <c r="N212" s="103">
        <v>1</v>
      </c>
      <c r="O212" s="104"/>
      <c r="P212" s="105">
        <f t="shared" si="35"/>
        <v>0</v>
      </c>
      <c r="Q212" s="106"/>
      <c r="R212" s="17"/>
      <c r="S212" s="107" t="s">
        <v>0</v>
      </c>
      <c r="T212" s="68" t="s">
        <v>31</v>
      </c>
      <c r="V212" s="108">
        <f t="shared" si="36"/>
        <v>0</v>
      </c>
      <c r="W212" s="108">
        <v>0</v>
      </c>
      <c r="X212" s="108">
        <f t="shared" si="37"/>
        <v>0</v>
      </c>
      <c r="Y212" s="108">
        <v>0</v>
      </c>
      <c r="Z212" s="109">
        <f t="shared" si="38"/>
        <v>0</v>
      </c>
      <c r="AB212" s="132"/>
      <c r="AC212" s="132"/>
      <c r="AD212" s="132"/>
      <c r="AE212" s="132"/>
      <c r="AF212" s="132"/>
      <c r="AG212" s="132"/>
      <c r="AH212" s="132"/>
      <c r="AI212" s="132"/>
      <c r="AJ212" s="132"/>
      <c r="AK212" s="132"/>
      <c r="AX212" s="110" t="s">
        <v>149</v>
      </c>
      <c r="AZ212" s="110" t="s">
        <v>147</v>
      </c>
      <c r="BA212" s="110" t="s">
        <v>63</v>
      </c>
      <c r="BE212" s="7" t="s">
        <v>146</v>
      </c>
      <c r="BK212" s="111">
        <f t="shared" si="39"/>
        <v>0</v>
      </c>
      <c r="BL212" s="111">
        <f t="shared" si="40"/>
        <v>0</v>
      </c>
      <c r="BM212" s="111">
        <f t="shared" si="41"/>
        <v>0</v>
      </c>
      <c r="BN212" s="111">
        <f t="shared" si="42"/>
        <v>0</v>
      </c>
      <c r="BO212" s="111">
        <f t="shared" si="43"/>
        <v>0</v>
      </c>
      <c r="BP212" s="7" t="s">
        <v>63</v>
      </c>
      <c r="BQ212" s="111">
        <f t="shared" si="44"/>
        <v>0</v>
      </c>
      <c r="BR212" s="7" t="s">
        <v>149</v>
      </c>
      <c r="BS212" s="110" t="s">
        <v>1149</v>
      </c>
    </row>
    <row r="213" spans="2:71" s="1" customFormat="1" ht="24">
      <c r="B213" s="69"/>
      <c r="C213" s="99">
        <v>55</v>
      </c>
      <c r="D213" s="99" t="s">
        <v>147</v>
      </c>
      <c r="E213" s="100" t="s">
        <v>1902</v>
      </c>
      <c r="F213" s="101" t="s">
        <v>2241</v>
      </c>
      <c r="G213" s="135"/>
      <c r="H213" s="126"/>
      <c r="I213" s="126"/>
      <c r="J213" s="126"/>
      <c r="K213" s="126"/>
      <c r="L213" s="126"/>
      <c r="M213" s="102" t="s">
        <v>342</v>
      </c>
      <c r="N213" s="103">
        <v>1</v>
      </c>
      <c r="O213" s="104"/>
      <c r="P213" s="105">
        <f t="shared" si="35"/>
        <v>0</v>
      </c>
      <c r="Q213" s="106"/>
      <c r="R213" s="17"/>
      <c r="S213" s="107" t="s">
        <v>0</v>
      </c>
      <c r="T213" s="68" t="s">
        <v>31</v>
      </c>
      <c r="V213" s="108">
        <f t="shared" si="36"/>
        <v>0</v>
      </c>
      <c r="W213" s="108">
        <v>0</v>
      </c>
      <c r="X213" s="108">
        <f t="shared" si="37"/>
        <v>0</v>
      </c>
      <c r="Y213" s="108">
        <v>0</v>
      </c>
      <c r="Z213" s="109">
        <f t="shared" si="38"/>
        <v>0</v>
      </c>
      <c r="AB213" s="132"/>
      <c r="AC213" s="132"/>
      <c r="AD213" s="132"/>
      <c r="AE213" s="132"/>
      <c r="AF213" s="132"/>
      <c r="AG213" s="132"/>
      <c r="AH213" s="132"/>
      <c r="AI213" s="132"/>
      <c r="AJ213" s="132"/>
      <c r="AK213" s="132"/>
      <c r="AX213" s="110" t="s">
        <v>149</v>
      </c>
      <c r="AZ213" s="110" t="s">
        <v>147</v>
      </c>
      <c r="BA213" s="110" t="s">
        <v>63</v>
      </c>
      <c r="BE213" s="7" t="s">
        <v>146</v>
      </c>
      <c r="BK213" s="111">
        <f t="shared" si="39"/>
        <v>0</v>
      </c>
      <c r="BL213" s="111">
        <f t="shared" si="40"/>
        <v>0</v>
      </c>
      <c r="BM213" s="111">
        <f t="shared" si="41"/>
        <v>0</v>
      </c>
      <c r="BN213" s="111">
        <f t="shared" si="42"/>
        <v>0</v>
      </c>
      <c r="BO213" s="111">
        <f t="shared" si="43"/>
        <v>0</v>
      </c>
      <c r="BP213" s="7" t="s">
        <v>63</v>
      </c>
      <c r="BQ213" s="111">
        <f t="shared" si="44"/>
        <v>0</v>
      </c>
      <c r="BR213" s="7" t="s">
        <v>149</v>
      </c>
      <c r="BS213" s="110" t="s">
        <v>1150</v>
      </c>
    </row>
    <row r="214" spans="2:71" s="1" customFormat="1" ht="24">
      <c r="B214" s="69"/>
      <c r="C214" s="99">
        <v>56</v>
      </c>
      <c r="D214" s="99" t="s">
        <v>147</v>
      </c>
      <c r="E214" s="100" t="s">
        <v>1903</v>
      </c>
      <c r="F214" s="101" t="s">
        <v>2242</v>
      </c>
      <c r="G214" s="135"/>
      <c r="H214" s="126"/>
      <c r="I214" s="126"/>
      <c r="J214" s="126"/>
      <c r="K214" s="126"/>
      <c r="L214" s="126"/>
      <c r="M214" s="102" t="s">
        <v>342</v>
      </c>
      <c r="N214" s="103">
        <v>1</v>
      </c>
      <c r="O214" s="104"/>
      <c r="P214" s="105">
        <f t="shared" si="35"/>
        <v>0</v>
      </c>
      <c r="Q214" s="106"/>
      <c r="R214" s="17"/>
      <c r="S214" s="107" t="s">
        <v>0</v>
      </c>
      <c r="T214" s="68" t="s">
        <v>31</v>
      </c>
      <c r="V214" s="108">
        <f t="shared" si="36"/>
        <v>0</v>
      </c>
      <c r="W214" s="108">
        <v>0</v>
      </c>
      <c r="X214" s="108">
        <f t="shared" si="37"/>
        <v>0</v>
      </c>
      <c r="Y214" s="108">
        <v>0</v>
      </c>
      <c r="Z214" s="109">
        <f t="shared" si="38"/>
        <v>0</v>
      </c>
      <c r="AB214" s="132"/>
      <c r="AC214" s="132"/>
      <c r="AD214" s="132"/>
      <c r="AE214" s="132"/>
      <c r="AF214" s="132"/>
      <c r="AG214" s="132"/>
      <c r="AH214" s="132"/>
      <c r="AI214" s="132"/>
      <c r="AJ214" s="132"/>
      <c r="AK214" s="132"/>
      <c r="AX214" s="110" t="s">
        <v>149</v>
      </c>
      <c r="AZ214" s="110" t="s">
        <v>147</v>
      </c>
      <c r="BA214" s="110" t="s">
        <v>63</v>
      </c>
      <c r="BE214" s="7" t="s">
        <v>146</v>
      </c>
      <c r="BK214" s="111">
        <f t="shared" si="39"/>
        <v>0</v>
      </c>
      <c r="BL214" s="111">
        <f t="shared" si="40"/>
        <v>0</v>
      </c>
      <c r="BM214" s="111">
        <f t="shared" si="41"/>
        <v>0</v>
      </c>
      <c r="BN214" s="111">
        <f t="shared" si="42"/>
        <v>0</v>
      </c>
      <c r="BO214" s="111">
        <f t="shared" si="43"/>
        <v>0</v>
      </c>
      <c r="BP214" s="7" t="s">
        <v>63</v>
      </c>
      <c r="BQ214" s="111">
        <f t="shared" si="44"/>
        <v>0</v>
      </c>
      <c r="BR214" s="7" t="s">
        <v>149</v>
      </c>
      <c r="BS214" s="110" t="s">
        <v>1151</v>
      </c>
    </row>
    <row r="215" spans="2:71" s="6" customFormat="1" ht="22.7" customHeight="1">
      <c r="B215" s="87"/>
      <c r="D215" s="88" t="s">
        <v>47</v>
      </c>
      <c r="E215" s="97" t="s">
        <v>59</v>
      </c>
      <c r="F215" s="97" t="s">
        <v>1770</v>
      </c>
      <c r="G215" s="127"/>
      <c r="H215" s="127"/>
      <c r="I215" s="127"/>
      <c r="J215" s="127"/>
      <c r="K215" s="127"/>
      <c r="L215" s="127"/>
      <c r="O215" s="90"/>
      <c r="P215" s="98">
        <f>BQ215</f>
        <v>0</v>
      </c>
      <c r="R215" s="87"/>
      <c r="S215" s="92"/>
      <c r="V215" s="93">
        <f>SUM(V216:V218)</f>
        <v>0</v>
      </c>
      <c r="X215" s="93">
        <f>SUM(X216:X218)</f>
        <v>0</v>
      </c>
      <c r="Z215" s="94">
        <f>SUM(Z216:Z218)</f>
        <v>0</v>
      </c>
      <c r="AB215" s="132"/>
      <c r="AC215" s="132"/>
      <c r="AD215" s="132"/>
      <c r="AE215" s="132"/>
      <c r="AF215" s="132"/>
      <c r="AG215" s="132"/>
      <c r="AH215" s="132"/>
      <c r="AI215" s="132"/>
      <c r="AJ215" s="132"/>
      <c r="AK215" s="132"/>
      <c r="AX215" s="88" t="s">
        <v>51</v>
      </c>
      <c r="AZ215" s="95" t="s">
        <v>47</v>
      </c>
      <c r="BA215" s="95" t="s">
        <v>51</v>
      </c>
      <c r="BE215" s="88" t="s">
        <v>146</v>
      </c>
      <c r="BQ215" s="96">
        <f>SUM(BQ216:BQ218)</f>
        <v>0</v>
      </c>
    </row>
    <row r="216" spans="2:71" s="1" customFormat="1" ht="67.5">
      <c r="B216" s="69"/>
      <c r="C216" s="99">
        <v>57</v>
      </c>
      <c r="D216" s="99" t="s">
        <v>147</v>
      </c>
      <c r="E216" s="100" t="s">
        <v>1748</v>
      </c>
      <c r="F216" s="101" t="s">
        <v>2243</v>
      </c>
      <c r="G216" s="137" t="s">
        <v>2031</v>
      </c>
      <c r="H216" s="149" t="s">
        <v>2032</v>
      </c>
      <c r="I216" s="149">
        <v>1200</v>
      </c>
      <c r="J216" s="149" t="s">
        <v>1985</v>
      </c>
      <c r="K216" s="149" t="s">
        <v>1965</v>
      </c>
      <c r="L216" s="149" t="s">
        <v>1965</v>
      </c>
      <c r="M216" s="102" t="s">
        <v>342</v>
      </c>
      <c r="N216" s="103">
        <v>1</v>
      </c>
      <c r="O216" s="104"/>
      <c r="P216" s="105">
        <f>ROUND(O216*N216,2)</f>
        <v>0</v>
      </c>
      <c r="Q216" s="106"/>
      <c r="R216" s="17"/>
      <c r="S216" s="107" t="s">
        <v>0</v>
      </c>
      <c r="T216" s="68" t="s">
        <v>31</v>
      </c>
      <c r="V216" s="108">
        <f>U216*N216</f>
        <v>0</v>
      </c>
      <c r="W216" s="108">
        <v>0</v>
      </c>
      <c r="X216" s="108">
        <f>W216*N216</f>
        <v>0</v>
      </c>
      <c r="Y216" s="108">
        <v>0</v>
      </c>
      <c r="Z216" s="109">
        <f>Y216*N216</f>
        <v>0</v>
      </c>
      <c r="AB216" s="132"/>
      <c r="AC216" s="132"/>
      <c r="AD216" s="132"/>
      <c r="AE216" s="132"/>
      <c r="AF216" s="132"/>
      <c r="AG216" s="132"/>
      <c r="AH216" s="132"/>
      <c r="AI216" s="132"/>
      <c r="AJ216" s="132"/>
      <c r="AK216" s="132"/>
      <c r="AX216" s="110" t="s">
        <v>149</v>
      </c>
      <c r="AZ216" s="110" t="s">
        <v>147</v>
      </c>
      <c r="BA216" s="110" t="s">
        <v>63</v>
      </c>
      <c r="BE216" s="7" t="s">
        <v>146</v>
      </c>
      <c r="BK216" s="111">
        <f>IF(T216="základná",P216,0)</f>
        <v>0</v>
      </c>
      <c r="BL216" s="111">
        <f>IF(T216="znížená",P216,0)</f>
        <v>0</v>
      </c>
      <c r="BM216" s="111">
        <f>IF(T216="zákl. prenesená",P216,0)</f>
        <v>0</v>
      </c>
      <c r="BN216" s="111">
        <f>IF(T216="zníž. prenesená",P216,0)</f>
        <v>0</v>
      </c>
      <c r="BO216" s="111">
        <f>IF(T216="nulová",P216,0)</f>
        <v>0</v>
      </c>
      <c r="BP216" s="7" t="s">
        <v>63</v>
      </c>
      <c r="BQ216" s="111">
        <f>ROUND(O216*N216,2)</f>
        <v>0</v>
      </c>
      <c r="BR216" s="7" t="s">
        <v>149</v>
      </c>
      <c r="BS216" s="110" t="s">
        <v>1152</v>
      </c>
    </row>
    <row r="217" spans="2:71" s="1" customFormat="1" ht="67.5">
      <c r="B217" s="69"/>
      <c r="C217" s="99">
        <v>58</v>
      </c>
      <c r="D217" s="99" t="s">
        <v>147</v>
      </c>
      <c r="E217" s="100" t="s">
        <v>1749</v>
      </c>
      <c r="F217" s="101" t="s">
        <v>2327</v>
      </c>
      <c r="G217" s="137" t="s">
        <v>1961</v>
      </c>
      <c r="H217" s="149" t="s">
        <v>2033</v>
      </c>
      <c r="I217" s="149" t="s">
        <v>1963</v>
      </c>
      <c r="J217" s="149" t="s">
        <v>1964</v>
      </c>
      <c r="K217" s="149" t="s">
        <v>1965</v>
      </c>
      <c r="L217" s="149" t="s">
        <v>1965</v>
      </c>
      <c r="M217" s="102" t="s">
        <v>342</v>
      </c>
      <c r="N217" s="103">
        <v>1</v>
      </c>
      <c r="O217" s="104"/>
      <c r="P217" s="105">
        <f>ROUND(O217*N217,2)</f>
        <v>0</v>
      </c>
      <c r="Q217" s="106"/>
      <c r="R217" s="17"/>
      <c r="S217" s="107" t="s">
        <v>0</v>
      </c>
      <c r="T217" s="68" t="s">
        <v>31</v>
      </c>
      <c r="V217" s="108">
        <f>U217*N217</f>
        <v>0</v>
      </c>
      <c r="W217" s="108">
        <v>0</v>
      </c>
      <c r="X217" s="108">
        <f>W217*N217</f>
        <v>0</v>
      </c>
      <c r="Y217" s="108">
        <v>0</v>
      </c>
      <c r="Z217" s="109">
        <f>Y217*N217</f>
        <v>0</v>
      </c>
      <c r="AB217" s="132"/>
      <c r="AC217" s="132"/>
      <c r="AD217" s="132"/>
      <c r="AE217" s="132"/>
      <c r="AF217" s="132"/>
      <c r="AG217" s="132"/>
      <c r="AH217" s="132"/>
      <c r="AI217" s="132"/>
      <c r="AJ217" s="132"/>
      <c r="AK217" s="132"/>
      <c r="AX217" s="110" t="s">
        <v>149</v>
      </c>
      <c r="AZ217" s="110" t="s">
        <v>147</v>
      </c>
      <c r="BA217" s="110" t="s">
        <v>63</v>
      </c>
      <c r="BE217" s="7" t="s">
        <v>146</v>
      </c>
      <c r="BK217" s="111">
        <f>IF(T217="základná",P217,0)</f>
        <v>0</v>
      </c>
      <c r="BL217" s="111">
        <f>IF(T217="znížená",P217,0)</f>
        <v>0</v>
      </c>
      <c r="BM217" s="111">
        <f>IF(T217="zákl. prenesená",P217,0)</f>
        <v>0</v>
      </c>
      <c r="BN217" s="111">
        <f>IF(T217="zníž. prenesená",P217,0)</f>
        <v>0</v>
      </c>
      <c r="BO217" s="111">
        <f>IF(T217="nulová",P217,0)</f>
        <v>0</v>
      </c>
      <c r="BP217" s="7" t="s">
        <v>63</v>
      </c>
      <c r="BQ217" s="111">
        <f>ROUND(O217*N217,2)</f>
        <v>0</v>
      </c>
      <c r="BR217" s="7" t="s">
        <v>149</v>
      </c>
      <c r="BS217" s="110" t="s">
        <v>1153</v>
      </c>
    </row>
    <row r="218" spans="2:71" s="1" customFormat="1" ht="24" hidden="1">
      <c r="B218" s="69"/>
      <c r="C218" s="99" t="s">
        <v>471</v>
      </c>
      <c r="D218" s="99" t="s">
        <v>147</v>
      </c>
      <c r="E218" s="100" t="s">
        <v>1750</v>
      </c>
      <c r="F218" s="101" t="s">
        <v>1733</v>
      </c>
      <c r="G218" s="137" t="s">
        <v>2016</v>
      </c>
      <c r="H218" s="149" t="s">
        <v>1650</v>
      </c>
      <c r="I218" s="149" t="s">
        <v>1224</v>
      </c>
      <c r="J218" s="149" t="s">
        <v>1650</v>
      </c>
      <c r="K218" s="149" t="s">
        <v>1965</v>
      </c>
      <c r="L218" s="149" t="s">
        <v>1965</v>
      </c>
      <c r="M218" s="102" t="s">
        <v>342</v>
      </c>
      <c r="N218" s="103">
        <v>1</v>
      </c>
      <c r="O218" s="104"/>
      <c r="P218" s="105">
        <f>ROUND(O218*N218,2)</f>
        <v>0</v>
      </c>
      <c r="Q218" s="106"/>
      <c r="R218" s="17"/>
      <c r="S218" s="107" t="s">
        <v>0</v>
      </c>
      <c r="T218" s="68" t="s">
        <v>31</v>
      </c>
      <c r="V218" s="108">
        <f>U218*N218</f>
        <v>0</v>
      </c>
      <c r="W218" s="108">
        <v>0</v>
      </c>
      <c r="X218" s="108">
        <f>W218*N218</f>
        <v>0</v>
      </c>
      <c r="Y218" s="108">
        <v>0</v>
      </c>
      <c r="Z218" s="109">
        <f>Y218*N218</f>
        <v>0</v>
      </c>
      <c r="AB218" s="132"/>
      <c r="AC218" s="132"/>
      <c r="AD218" s="132"/>
      <c r="AE218" s="132"/>
      <c r="AF218" s="132"/>
      <c r="AG218" s="132"/>
      <c r="AH218" s="132"/>
      <c r="AI218" s="132"/>
      <c r="AJ218" s="132"/>
      <c r="AK218" s="132"/>
      <c r="AX218" s="110" t="s">
        <v>149</v>
      </c>
      <c r="AZ218" s="110" t="s">
        <v>147</v>
      </c>
      <c r="BA218" s="110" t="s">
        <v>63</v>
      </c>
      <c r="BE218" s="7" t="s">
        <v>146</v>
      </c>
      <c r="BK218" s="111">
        <f>IF(T218="základná",P218,0)</f>
        <v>0</v>
      </c>
      <c r="BL218" s="111">
        <f>IF(T218="znížená",P218,0)</f>
        <v>0</v>
      </c>
      <c r="BM218" s="111">
        <f>IF(T218="zákl. prenesená",P218,0)</f>
        <v>0</v>
      </c>
      <c r="BN218" s="111">
        <f>IF(T218="zníž. prenesená",P218,0)</f>
        <v>0</v>
      </c>
      <c r="BO218" s="111">
        <f>IF(T218="nulová",P218,0)</f>
        <v>0</v>
      </c>
      <c r="BP218" s="7" t="s">
        <v>63</v>
      </c>
      <c r="BQ218" s="111">
        <f>ROUND(O218*N218,2)</f>
        <v>0</v>
      </c>
      <c r="BR218" s="7" t="s">
        <v>149</v>
      </c>
      <c r="BS218" s="110" t="s">
        <v>1154</v>
      </c>
    </row>
    <row r="219" spans="2:71" s="6" customFormat="1" ht="22.7" customHeight="1">
      <c r="B219" s="87"/>
      <c r="D219" s="88" t="s">
        <v>47</v>
      </c>
      <c r="E219" s="97" t="s">
        <v>60</v>
      </c>
      <c r="F219" s="97" t="s">
        <v>1774</v>
      </c>
      <c r="G219" s="127"/>
      <c r="H219" s="127"/>
      <c r="I219" s="127"/>
      <c r="J219" s="127"/>
      <c r="K219" s="127"/>
      <c r="L219" s="127"/>
      <c r="O219" s="90"/>
      <c r="P219" s="98">
        <f>BQ219</f>
        <v>0</v>
      </c>
      <c r="R219" s="87"/>
      <c r="S219" s="92"/>
      <c r="V219" s="93">
        <f>SUM(V220:V227)</f>
        <v>0</v>
      </c>
      <c r="X219" s="93">
        <f>SUM(X220:X227)</f>
        <v>0</v>
      </c>
      <c r="Z219" s="94">
        <f>SUM(Z220:Z227)</f>
        <v>0</v>
      </c>
      <c r="AB219" s="132"/>
      <c r="AC219" s="132"/>
      <c r="AD219" s="132"/>
      <c r="AE219" s="132"/>
      <c r="AF219" s="132"/>
      <c r="AG219" s="132"/>
      <c r="AH219" s="132"/>
      <c r="AI219" s="132"/>
      <c r="AJ219" s="132"/>
      <c r="AK219" s="132"/>
      <c r="AX219" s="88" t="s">
        <v>51</v>
      </c>
      <c r="AZ219" s="95" t="s">
        <v>47</v>
      </c>
      <c r="BA219" s="95" t="s">
        <v>51</v>
      </c>
      <c r="BE219" s="88" t="s">
        <v>146</v>
      </c>
      <c r="BQ219" s="96">
        <f>SUM(BQ220:BQ227)</f>
        <v>0</v>
      </c>
    </row>
    <row r="220" spans="2:71" s="1" customFormat="1" ht="219" customHeight="1">
      <c r="B220" s="69"/>
      <c r="C220" s="99">
        <v>59</v>
      </c>
      <c r="D220" s="99" t="s">
        <v>147</v>
      </c>
      <c r="E220" s="100" t="s">
        <v>1751</v>
      </c>
      <c r="F220" s="101" t="s">
        <v>2325</v>
      </c>
      <c r="G220" s="142" t="s">
        <v>1986</v>
      </c>
      <c r="H220" s="140" t="s">
        <v>1972</v>
      </c>
      <c r="I220" s="140" t="s">
        <v>1973</v>
      </c>
      <c r="J220" s="140" t="s">
        <v>1974</v>
      </c>
      <c r="K220" s="140" t="s">
        <v>1975</v>
      </c>
      <c r="L220" s="140" t="s">
        <v>1965</v>
      </c>
      <c r="M220" s="102" t="s">
        <v>342</v>
      </c>
      <c r="N220" s="103">
        <v>1</v>
      </c>
      <c r="O220" s="104"/>
      <c r="P220" s="105">
        <f t="shared" ref="P220:P227" si="45">ROUND(O220*N220,2)</f>
        <v>0</v>
      </c>
      <c r="Q220" s="106"/>
      <c r="R220" s="17"/>
      <c r="S220" s="107" t="s">
        <v>0</v>
      </c>
      <c r="T220" s="68" t="s">
        <v>31</v>
      </c>
      <c r="V220" s="108">
        <f t="shared" ref="V220:V227" si="46">U220*N220</f>
        <v>0</v>
      </c>
      <c r="W220" s="108">
        <v>0</v>
      </c>
      <c r="X220" s="108">
        <f t="shared" ref="X220:X227" si="47">W220*N220</f>
        <v>0</v>
      </c>
      <c r="Y220" s="108">
        <v>0</v>
      </c>
      <c r="Z220" s="109">
        <f t="shared" ref="Z220:Z227" si="48">Y220*N220</f>
        <v>0</v>
      </c>
      <c r="AB220" s="132"/>
      <c r="AC220" s="132"/>
      <c r="AD220" s="132"/>
      <c r="AE220" s="132"/>
      <c r="AF220" s="132"/>
      <c r="AG220" s="132"/>
      <c r="AH220" s="132"/>
      <c r="AI220" s="132"/>
      <c r="AJ220" s="132"/>
      <c r="AK220" s="132"/>
      <c r="AX220" s="110" t="s">
        <v>149</v>
      </c>
      <c r="AZ220" s="110" t="s">
        <v>147</v>
      </c>
      <c r="BA220" s="110" t="s">
        <v>63</v>
      </c>
      <c r="BE220" s="7" t="s">
        <v>146</v>
      </c>
      <c r="BK220" s="111">
        <f t="shared" ref="BK220:BK227" si="49">IF(T220="základná",P220,0)</f>
        <v>0</v>
      </c>
      <c r="BL220" s="111">
        <f t="shared" ref="BL220:BL227" si="50">IF(T220="znížená",P220,0)</f>
        <v>0</v>
      </c>
      <c r="BM220" s="111">
        <f t="shared" ref="BM220:BM227" si="51">IF(T220="zákl. prenesená",P220,0)</f>
        <v>0</v>
      </c>
      <c r="BN220" s="111">
        <f t="shared" ref="BN220:BN227" si="52">IF(T220="zníž. prenesená",P220,0)</f>
        <v>0</v>
      </c>
      <c r="BO220" s="111">
        <f t="shared" ref="BO220:BO227" si="53">IF(T220="nulová",P220,0)</f>
        <v>0</v>
      </c>
      <c r="BP220" s="7" t="s">
        <v>63</v>
      </c>
      <c r="BQ220" s="111">
        <f t="shared" ref="BQ220:BQ227" si="54">ROUND(O220*N220,2)</f>
        <v>0</v>
      </c>
      <c r="BR220" s="7" t="s">
        <v>149</v>
      </c>
      <c r="BS220" s="110" t="s">
        <v>1155</v>
      </c>
    </row>
    <row r="221" spans="2:71" s="1" customFormat="1" ht="56.25">
      <c r="B221" s="69"/>
      <c r="C221" s="99">
        <v>60</v>
      </c>
      <c r="D221" s="99" t="s">
        <v>147</v>
      </c>
      <c r="E221" s="100" t="s">
        <v>1752</v>
      </c>
      <c r="F221" s="101" t="s">
        <v>2233</v>
      </c>
      <c r="G221" s="143" t="s">
        <v>1976</v>
      </c>
      <c r="H221" s="140">
        <v>400</v>
      </c>
      <c r="I221" s="140" t="s">
        <v>1977</v>
      </c>
      <c r="J221" s="140" t="s">
        <v>1879</v>
      </c>
      <c r="K221" s="140" t="s">
        <v>1965</v>
      </c>
      <c r="L221" s="140" t="s">
        <v>1965</v>
      </c>
      <c r="M221" s="102" t="s">
        <v>342</v>
      </c>
      <c r="N221" s="103">
        <v>1</v>
      </c>
      <c r="O221" s="104"/>
      <c r="P221" s="105">
        <f t="shared" si="45"/>
        <v>0</v>
      </c>
      <c r="Q221" s="106"/>
      <c r="R221" s="17"/>
      <c r="S221" s="107" t="s">
        <v>0</v>
      </c>
      <c r="T221" s="68" t="s">
        <v>31</v>
      </c>
      <c r="V221" s="108">
        <f t="shared" si="46"/>
        <v>0</v>
      </c>
      <c r="W221" s="108">
        <v>0</v>
      </c>
      <c r="X221" s="108">
        <f t="shared" si="47"/>
        <v>0</v>
      </c>
      <c r="Y221" s="108">
        <v>0</v>
      </c>
      <c r="Z221" s="109">
        <f t="shared" si="48"/>
        <v>0</v>
      </c>
      <c r="AB221" s="132"/>
      <c r="AC221" s="132"/>
      <c r="AD221" s="132"/>
      <c r="AE221" s="132"/>
      <c r="AF221" s="132"/>
      <c r="AG221" s="132"/>
      <c r="AH221" s="132"/>
      <c r="AI221" s="132"/>
      <c r="AJ221" s="132"/>
      <c r="AK221" s="132"/>
      <c r="AX221" s="110" t="s">
        <v>149</v>
      </c>
      <c r="AZ221" s="110" t="s">
        <v>147</v>
      </c>
      <c r="BA221" s="110" t="s">
        <v>63</v>
      </c>
      <c r="BE221" s="7" t="s">
        <v>146</v>
      </c>
      <c r="BK221" s="111">
        <f t="shared" si="49"/>
        <v>0</v>
      </c>
      <c r="BL221" s="111">
        <f t="shared" si="50"/>
        <v>0</v>
      </c>
      <c r="BM221" s="111">
        <f t="shared" si="51"/>
        <v>0</v>
      </c>
      <c r="BN221" s="111">
        <f t="shared" si="52"/>
        <v>0</v>
      </c>
      <c r="BO221" s="111">
        <f t="shared" si="53"/>
        <v>0</v>
      </c>
      <c r="BP221" s="7" t="s">
        <v>63</v>
      </c>
      <c r="BQ221" s="111">
        <f t="shared" si="54"/>
        <v>0</v>
      </c>
      <c r="BR221" s="7" t="s">
        <v>149</v>
      </c>
      <c r="BS221" s="110" t="s">
        <v>1156</v>
      </c>
    </row>
    <row r="222" spans="2:71" s="1" customFormat="1" ht="123.75">
      <c r="B222" s="69"/>
      <c r="C222" s="99">
        <v>61</v>
      </c>
      <c r="D222" s="99" t="s">
        <v>147</v>
      </c>
      <c r="E222" s="100" t="s">
        <v>1753</v>
      </c>
      <c r="F222" s="101" t="s">
        <v>2328</v>
      </c>
      <c r="G222" s="143" t="s">
        <v>2034</v>
      </c>
      <c r="H222" s="140" t="s">
        <v>2022</v>
      </c>
      <c r="I222" s="140">
        <v>900</v>
      </c>
      <c r="J222" s="140" t="s">
        <v>1985</v>
      </c>
      <c r="K222" s="140" t="s">
        <v>1965</v>
      </c>
      <c r="L222" s="140" t="s">
        <v>1965</v>
      </c>
      <c r="M222" s="102" t="s">
        <v>342</v>
      </c>
      <c r="N222" s="103">
        <v>1</v>
      </c>
      <c r="O222" s="104"/>
      <c r="P222" s="105">
        <f t="shared" si="45"/>
        <v>0</v>
      </c>
      <c r="Q222" s="106"/>
      <c r="R222" s="17"/>
      <c r="S222" s="107" t="s">
        <v>0</v>
      </c>
      <c r="T222" s="68" t="s">
        <v>31</v>
      </c>
      <c r="V222" s="108">
        <f t="shared" si="46"/>
        <v>0</v>
      </c>
      <c r="W222" s="108">
        <v>0</v>
      </c>
      <c r="X222" s="108">
        <f t="shared" si="47"/>
        <v>0</v>
      </c>
      <c r="Y222" s="108">
        <v>0</v>
      </c>
      <c r="Z222" s="109">
        <f t="shared" si="48"/>
        <v>0</v>
      </c>
      <c r="AB222" s="132"/>
      <c r="AC222" s="132"/>
      <c r="AD222" s="132"/>
      <c r="AE222" s="132"/>
      <c r="AF222" s="132"/>
      <c r="AG222" s="132"/>
      <c r="AH222" s="132"/>
      <c r="AI222" s="132"/>
      <c r="AJ222" s="132"/>
      <c r="AK222" s="132"/>
      <c r="AX222" s="110" t="s">
        <v>149</v>
      </c>
      <c r="AZ222" s="110" t="s">
        <v>147</v>
      </c>
      <c r="BA222" s="110" t="s">
        <v>63</v>
      </c>
      <c r="BE222" s="7" t="s">
        <v>146</v>
      </c>
      <c r="BK222" s="111">
        <f t="shared" si="49"/>
        <v>0</v>
      </c>
      <c r="BL222" s="111">
        <f t="shared" si="50"/>
        <v>0</v>
      </c>
      <c r="BM222" s="111">
        <f t="shared" si="51"/>
        <v>0</v>
      </c>
      <c r="BN222" s="111">
        <f t="shared" si="52"/>
        <v>0</v>
      </c>
      <c r="BO222" s="111">
        <f t="shared" si="53"/>
        <v>0</v>
      </c>
      <c r="BP222" s="7" t="s">
        <v>63</v>
      </c>
      <c r="BQ222" s="111">
        <f t="shared" si="54"/>
        <v>0</v>
      </c>
      <c r="BR222" s="7" t="s">
        <v>149</v>
      </c>
      <c r="BS222" s="110" t="s">
        <v>1157</v>
      </c>
    </row>
    <row r="223" spans="2:71" s="1" customFormat="1" ht="24">
      <c r="B223" s="69"/>
      <c r="C223" s="99">
        <v>62</v>
      </c>
      <c r="D223" s="99" t="s">
        <v>147</v>
      </c>
      <c r="E223" s="100" t="s">
        <v>1904</v>
      </c>
      <c r="F223" s="101" t="s">
        <v>1710</v>
      </c>
      <c r="G223" s="141"/>
      <c r="H223" s="141"/>
      <c r="I223" s="141"/>
      <c r="J223" s="141"/>
      <c r="K223" s="141"/>
      <c r="L223" s="141"/>
      <c r="M223" s="102" t="s">
        <v>342</v>
      </c>
      <c r="N223" s="103">
        <v>1</v>
      </c>
      <c r="O223" s="104"/>
      <c r="P223" s="105">
        <f t="shared" si="45"/>
        <v>0</v>
      </c>
      <c r="Q223" s="106"/>
      <c r="R223" s="17"/>
      <c r="S223" s="107" t="s">
        <v>0</v>
      </c>
      <c r="T223" s="68" t="s">
        <v>31</v>
      </c>
      <c r="V223" s="108">
        <f t="shared" si="46"/>
        <v>0</v>
      </c>
      <c r="W223" s="108">
        <v>0</v>
      </c>
      <c r="X223" s="108">
        <f t="shared" si="47"/>
        <v>0</v>
      </c>
      <c r="Y223" s="108">
        <v>0</v>
      </c>
      <c r="Z223" s="109">
        <f t="shared" si="48"/>
        <v>0</v>
      </c>
      <c r="AB223" s="132"/>
      <c r="AC223" s="132"/>
      <c r="AD223" s="132"/>
      <c r="AE223" s="132"/>
      <c r="AF223" s="132"/>
      <c r="AG223" s="132"/>
      <c r="AH223" s="132"/>
      <c r="AI223" s="132"/>
      <c r="AJ223" s="132"/>
      <c r="AK223" s="132"/>
      <c r="AX223" s="110" t="s">
        <v>149</v>
      </c>
      <c r="AZ223" s="110" t="s">
        <v>147</v>
      </c>
      <c r="BA223" s="110" t="s">
        <v>63</v>
      </c>
      <c r="BE223" s="7" t="s">
        <v>146</v>
      </c>
      <c r="BK223" s="111">
        <f t="shared" si="49"/>
        <v>0</v>
      </c>
      <c r="BL223" s="111">
        <f t="shared" si="50"/>
        <v>0</v>
      </c>
      <c r="BM223" s="111">
        <f t="shared" si="51"/>
        <v>0</v>
      </c>
      <c r="BN223" s="111">
        <f t="shared" si="52"/>
        <v>0</v>
      </c>
      <c r="BO223" s="111">
        <f t="shared" si="53"/>
        <v>0</v>
      </c>
      <c r="BP223" s="7" t="s">
        <v>63</v>
      </c>
      <c r="BQ223" s="111">
        <f t="shared" si="54"/>
        <v>0</v>
      </c>
      <c r="BR223" s="7" t="s">
        <v>149</v>
      </c>
      <c r="BS223" s="110" t="s">
        <v>1158</v>
      </c>
    </row>
    <row r="224" spans="2:71" s="1" customFormat="1" ht="45">
      <c r="B224" s="69"/>
      <c r="C224" s="99">
        <v>63</v>
      </c>
      <c r="D224" s="99" t="s">
        <v>147</v>
      </c>
      <c r="E224" s="100" t="s">
        <v>1905</v>
      </c>
      <c r="F224" s="101" t="s">
        <v>2311</v>
      </c>
      <c r="G224" s="143" t="s">
        <v>1997</v>
      </c>
      <c r="H224" s="140" t="s">
        <v>1998</v>
      </c>
      <c r="I224" s="140" t="s">
        <v>1999</v>
      </c>
      <c r="J224" s="140" t="s">
        <v>2000</v>
      </c>
      <c r="K224" s="140" t="s">
        <v>1965</v>
      </c>
      <c r="L224" s="140" t="s">
        <v>1965</v>
      </c>
      <c r="M224" s="102" t="s">
        <v>342</v>
      </c>
      <c r="N224" s="103">
        <v>1</v>
      </c>
      <c r="O224" s="104"/>
      <c r="P224" s="105">
        <f t="shared" si="45"/>
        <v>0</v>
      </c>
      <c r="Q224" s="106"/>
      <c r="R224" s="17"/>
      <c r="S224" s="107" t="s">
        <v>0</v>
      </c>
      <c r="T224" s="68" t="s">
        <v>31</v>
      </c>
      <c r="V224" s="108">
        <f t="shared" si="46"/>
        <v>0</v>
      </c>
      <c r="W224" s="108">
        <v>0</v>
      </c>
      <c r="X224" s="108">
        <f t="shared" si="47"/>
        <v>0</v>
      </c>
      <c r="Y224" s="108">
        <v>0</v>
      </c>
      <c r="Z224" s="109">
        <f t="shared" si="48"/>
        <v>0</v>
      </c>
      <c r="AB224" s="132"/>
      <c r="AC224" s="132"/>
      <c r="AD224" s="132"/>
      <c r="AE224" s="132"/>
      <c r="AF224" s="132"/>
      <c r="AG224" s="132"/>
      <c r="AH224" s="132"/>
      <c r="AI224" s="132"/>
      <c r="AJ224" s="132"/>
      <c r="AK224" s="132"/>
      <c r="AX224" s="110" t="s">
        <v>149</v>
      </c>
      <c r="AZ224" s="110" t="s">
        <v>147</v>
      </c>
      <c r="BA224" s="110" t="s">
        <v>63</v>
      </c>
      <c r="BE224" s="7" t="s">
        <v>146</v>
      </c>
      <c r="BK224" s="111">
        <f t="shared" si="49"/>
        <v>0</v>
      </c>
      <c r="BL224" s="111">
        <f t="shared" si="50"/>
        <v>0</v>
      </c>
      <c r="BM224" s="111">
        <f t="shared" si="51"/>
        <v>0</v>
      </c>
      <c r="BN224" s="111">
        <f t="shared" si="52"/>
        <v>0</v>
      </c>
      <c r="BO224" s="111">
        <f t="shared" si="53"/>
        <v>0</v>
      </c>
      <c r="BP224" s="7" t="s">
        <v>63</v>
      </c>
      <c r="BQ224" s="111">
        <f t="shared" si="54"/>
        <v>0</v>
      </c>
      <c r="BR224" s="7" t="s">
        <v>149</v>
      </c>
      <c r="BS224" s="110" t="s">
        <v>1159</v>
      </c>
    </row>
    <row r="225" spans="2:71" s="1" customFormat="1" ht="36">
      <c r="B225" s="69"/>
      <c r="C225" s="99">
        <v>64</v>
      </c>
      <c r="D225" s="99" t="s">
        <v>147</v>
      </c>
      <c r="E225" s="100" t="s">
        <v>1906</v>
      </c>
      <c r="F225" s="101" t="s">
        <v>1781</v>
      </c>
      <c r="G225" s="143" t="s">
        <v>2035</v>
      </c>
      <c r="H225" s="140" t="s">
        <v>2036</v>
      </c>
      <c r="I225" s="140" t="s">
        <v>2006</v>
      </c>
      <c r="J225" s="140" t="s">
        <v>2037</v>
      </c>
      <c r="K225" s="140" t="s">
        <v>1965</v>
      </c>
      <c r="L225" s="140" t="s">
        <v>1965</v>
      </c>
      <c r="M225" s="102" t="s">
        <v>342</v>
      </c>
      <c r="N225" s="103">
        <v>1</v>
      </c>
      <c r="O225" s="104"/>
      <c r="P225" s="105">
        <f t="shared" si="45"/>
        <v>0</v>
      </c>
      <c r="Q225" s="106"/>
      <c r="R225" s="17"/>
      <c r="S225" s="107" t="s">
        <v>0</v>
      </c>
      <c r="T225" s="68" t="s">
        <v>31</v>
      </c>
      <c r="V225" s="108">
        <f t="shared" si="46"/>
        <v>0</v>
      </c>
      <c r="W225" s="108">
        <v>0</v>
      </c>
      <c r="X225" s="108">
        <f t="shared" si="47"/>
        <v>0</v>
      </c>
      <c r="Y225" s="108">
        <v>0</v>
      </c>
      <c r="Z225" s="109">
        <f t="shared" si="48"/>
        <v>0</v>
      </c>
      <c r="AB225" s="132"/>
      <c r="AC225" s="132"/>
      <c r="AD225" s="132"/>
      <c r="AE225" s="132"/>
      <c r="AF225" s="132"/>
      <c r="AG225" s="132"/>
      <c r="AH225" s="132"/>
      <c r="AI225" s="132"/>
      <c r="AJ225" s="132"/>
      <c r="AK225" s="132"/>
      <c r="AX225" s="110" t="s">
        <v>149</v>
      </c>
      <c r="AZ225" s="110" t="s">
        <v>147</v>
      </c>
      <c r="BA225" s="110" t="s">
        <v>63</v>
      </c>
      <c r="BE225" s="7" t="s">
        <v>146</v>
      </c>
      <c r="BK225" s="111">
        <f t="shared" si="49"/>
        <v>0</v>
      </c>
      <c r="BL225" s="111">
        <f t="shared" si="50"/>
        <v>0</v>
      </c>
      <c r="BM225" s="111">
        <f t="shared" si="51"/>
        <v>0</v>
      </c>
      <c r="BN225" s="111">
        <f t="shared" si="52"/>
        <v>0</v>
      </c>
      <c r="BO225" s="111">
        <f t="shared" si="53"/>
        <v>0</v>
      </c>
      <c r="BP225" s="7" t="s">
        <v>63</v>
      </c>
      <c r="BQ225" s="111">
        <f t="shared" si="54"/>
        <v>0</v>
      </c>
      <c r="BR225" s="7" t="s">
        <v>149</v>
      </c>
      <c r="BS225" s="110" t="s">
        <v>1164</v>
      </c>
    </row>
    <row r="226" spans="2:71" s="1" customFormat="1" ht="45">
      <c r="B226" s="69"/>
      <c r="C226" s="99">
        <v>65</v>
      </c>
      <c r="D226" s="99" t="s">
        <v>147</v>
      </c>
      <c r="E226" s="100" t="s">
        <v>1754</v>
      </c>
      <c r="F226" s="101" t="s">
        <v>2329</v>
      </c>
      <c r="G226" s="143" t="s">
        <v>1978</v>
      </c>
      <c r="H226" s="140" t="s">
        <v>1979</v>
      </c>
      <c r="I226" s="140" t="s">
        <v>1980</v>
      </c>
      <c r="J226" s="140" t="s">
        <v>1979</v>
      </c>
      <c r="K226" s="140" t="s">
        <v>1965</v>
      </c>
      <c r="L226" s="140" t="s">
        <v>1965</v>
      </c>
      <c r="M226" s="102" t="s">
        <v>342</v>
      </c>
      <c r="N226" s="103">
        <v>1</v>
      </c>
      <c r="O226" s="104"/>
      <c r="P226" s="105">
        <f t="shared" si="45"/>
        <v>0</v>
      </c>
      <c r="Q226" s="106"/>
      <c r="R226" s="17"/>
      <c r="S226" s="107" t="s">
        <v>0</v>
      </c>
      <c r="T226" s="68" t="s">
        <v>31</v>
      </c>
      <c r="V226" s="108">
        <f t="shared" si="46"/>
        <v>0</v>
      </c>
      <c r="W226" s="108">
        <v>0</v>
      </c>
      <c r="X226" s="108">
        <f t="shared" si="47"/>
        <v>0</v>
      </c>
      <c r="Y226" s="108">
        <v>0</v>
      </c>
      <c r="Z226" s="109">
        <f t="shared" si="48"/>
        <v>0</v>
      </c>
      <c r="AB226" s="132"/>
      <c r="AC226" s="132"/>
      <c r="AD226" s="132"/>
      <c r="AE226" s="132"/>
      <c r="AF226" s="132"/>
      <c r="AG226" s="132"/>
      <c r="AH226" s="132"/>
      <c r="AI226" s="132"/>
      <c r="AJ226" s="132"/>
      <c r="AK226" s="132"/>
      <c r="AX226" s="110" t="s">
        <v>149</v>
      </c>
      <c r="AZ226" s="110" t="s">
        <v>147</v>
      </c>
      <c r="BA226" s="110" t="s">
        <v>63</v>
      </c>
      <c r="BE226" s="7" t="s">
        <v>146</v>
      </c>
      <c r="BK226" s="111">
        <f t="shared" si="49"/>
        <v>0</v>
      </c>
      <c r="BL226" s="111">
        <f t="shared" si="50"/>
        <v>0</v>
      </c>
      <c r="BM226" s="111">
        <f t="shared" si="51"/>
        <v>0</v>
      </c>
      <c r="BN226" s="111">
        <f t="shared" si="52"/>
        <v>0</v>
      </c>
      <c r="BO226" s="111">
        <f t="shared" si="53"/>
        <v>0</v>
      </c>
      <c r="BP226" s="7" t="s">
        <v>63</v>
      </c>
      <c r="BQ226" s="111">
        <f t="shared" si="54"/>
        <v>0</v>
      </c>
      <c r="BR226" s="7" t="s">
        <v>149</v>
      </c>
      <c r="BS226" s="110" t="s">
        <v>1165</v>
      </c>
    </row>
    <row r="227" spans="2:71" s="1" customFormat="1" ht="24" hidden="1">
      <c r="B227" s="69"/>
      <c r="C227" s="99">
        <v>66</v>
      </c>
      <c r="D227" s="99" t="s">
        <v>147</v>
      </c>
      <c r="E227" s="100" t="s">
        <v>1755</v>
      </c>
      <c r="F227" s="101" t="s">
        <v>1733</v>
      </c>
      <c r="G227" s="143" t="s">
        <v>2016</v>
      </c>
      <c r="H227" s="140" t="s">
        <v>1650</v>
      </c>
      <c r="I227" s="140" t="s">
        <v>1224</v>
      </c>
      <c r="J227" s="140" t="s">
        <v>1650</v>
      </c>
      <c r="K227" s="140" t="s">
        <v>1965</v>
      </c>
      <c r="L227" s="140" t="s">
        <v>1965</v>
      </c>
      <c r="M227" s="102" t="s">
        <v>342</v>
      </c>
      <c r="N227" s="103">
        <v>1</v>
      </c>
      <c r="O227" s="104"/>
      <c r="P227" s="105">
        <f t="shared" si="45"/>
        <v>0</v>
      </c>
      <c r="Q227" s="106"/>
      <c r="R227" s="17"/>
      <c r="S227" s="107" t="s">
        <v>0</v>
      </c>
      <c r="T227" s="68" t="s">
        <v>31</v>
      </c>
      <c r="V227" s="108">
        <f t="shared" si="46"/>
        <v>0</v>
      </c>
      <c r="W227" s="108">
        <v>0</v>
      </c>
      <c r="X227" s="108">
        <f t="shared" si="47"/>
        <v>0</v>
      </c>
      <c r="Y227" s="108">
        <v>0</v>
      </c>
      <c r="Z227" s="109">
        <f t="shared" si="48"/>
        <v>0</v>
      </c>
      <c r="AB227" s="132"/>
      <c r="AC227" s="132"/>
      <c r="AD227" s="132"/>
      <c r="AE227" s="132"/>
      <c r="AF227" s="132"/>
      <c r="AG227" s="132"/>
      <c r="AH227" s="132"/>
      <c r="AI227" s="132"/>
      <c r="AJ227" s="132"/>
      <c r="AK227" s="132"/>
      <c r="AX227" s="110" t="s">
        <v>149</v>
      </c>
      <c r="AZ227" s="110" t="s">
        <v>147</v>
      </c>
      <c r="BA227" s="110" t="s">
        <v>63</v>
      </c>
      <c r="BE227" s="7" t="s">
        <v>146</v>
      </c>
      <c r="BK227" s="111">
        <f t="shared" si="49"/>
        <v>0</v>
      </c>
      <c r="BL227" s="111">
        <f t="shared" si="50"/>
        <v>0</v>
      </c>
      <c r="BM227" s="111">
        <f t="shared" si="51"/>
        <v>0</v>
      </c>
      <c r="BN227" s="111">
        <f t="shared" si="52"/>
        <v>0</v>
      </c>
      <c r="BO227" s="111">
        <f t="shared" si="53"/>
        <v>0</v>
      </c>
      <c r="BP227" s="7" t="s">
        <v>63</v>
      </c>
      <c r="BQ227" s="111">
        <f t="shared" si="54"/>
        <v>0</v>
      </c>
      <c r="BR227" s="7" t="s">
        <v>149</v>
      </c>
      <c r="BS227" s="110" t="s">
        <v>1166</v>
      </c>
    </row>
    <row r="228" spans="2:71" s="6" customFormat="1" ht="22.7" customHeight="1">
      <c r="B228" s="87"/>
      <c r="C228" s="99"/>
      <c r="D228" s="88" t="s">
        <v>47</v>
      </c>
      <c r="E228" s="97" t="s">
        <v>61</v>
      </c>
      <c r="F228" s="97" t="s">
        <v>1784</v>
      </c>
      <c r="G228" s="127"/>
      <c r="H228" s="127"/>
      <c r="I228" s="127"/>
      <c r="J228" s="127"/>
      <c r="K228" s="127"/>
      <c r="L228" s="127"/>
      <c r="O228" s="90"/>
      <c r="P228" s="98">
        <f>BQ228</f>
        <v>0</v>
      </c>
      <c r="R228" s="87"/>
      <c r="S228" s="92"/>
      <c r="V228" s="93">
        <f>SUM(V229:V231)</f>
        <v>0</v>
      </c>
      <c r="X228" s="93">
        <f>SUM(X229:X231)</f>
        <v>0</v>
      </c>
      <c r="Z228" s="94">
        <f>SUM(Z229:Z231)</f>
        <v>0</v>
      </c>
      <c r="AB228" s="132"/>
      <c r="AC228" s="132"/>
      <c r="AD228" s="132"/>
      <c r="AE228" s="132"/>
      <c r="AF228" s="132"/>
      <c r="AG228" s="132"/>
      <c r="AH228" s="132"/>
      <c r="AI228" s="132"/>
      <c r="AJ228" s="132"/>
      <c r="AK228" s="132"/>
      <c r="AX228" s="88" t="s">
        <v>51</v>
      </c>
      <c r="AZ228" s="95" t="s">
        <v>47</v>
      </c>
      <c r="BA228" s="95" t="s">
        <v>51</v>
      </c>
      <c r="BE228" s="88" t="s">
        <v>146</v>
      </c>
      <c r="BQ228" s="96">
        <f>SUM(BQ229:BQ231)</f>
        <v>0</v>
      </c>
    </row>
    <row r="229" spans="2:71" s="1" customFormat="1" ht="101.25">
      <c r="B229" s="69"/>
      <c r="C229" s="99">
        <v>66</v>
      </c>
      <c r="D229" s="99" t="s">
        <v>147</v>
      </c>
      <c r="E229" s="100" t="s">
        <v>1756</v>
      </c>
      <c r="F229" s="101" t="s">
        <v>2238</v>
      </c>
      <c r="G229" s="140" t="s">
        <v>2024</v>
      </c>
      <c r="H229" s="140" t="s">
        <v>2028</v>
      </c>
      <c r="I229" s="140">
        <v>2200</v>
      </c>
      <c r="J229" s="140">
        <v>2160</v>
      </c>
      <c r="K229" s="140" t="s">
        <v>2013</v>
      </c>
      <c r="L229" s="140" t="s">
        <v>1965</v>
      </c>
      <c r="M229" s="102" t="s">
        <v>342</v>
      </c>
      <c r="N229" s="103">
        <v>1</v>
      </c>
      <c r="O229" s="104"/>
      <c r="P229" s="105">
        <f>ROUND(O229*N229,2)</f>
        <v>0</v>
      </c>
      <c r="Q229" s="106"/>
      <c r="R229" s="17"/>
      <c r="S229" s="107" t="s">
        <v>0</v>
      </c>
      <c r="T229" s="68" t="s">
        <v>31</v>
      </c>
      <c r="V229" s="108">
        <f>U229*N229</f>
        <v>0</v>
      </c>
      <c r="W229" s="108">
        <v>0</v>
      </c>
      <c r="X229" s="108">
        <f>W229*N229</f>
        <v>0</v>
      </c>
      <c r="Y229" s="108">
        <v>0</v>
      </c>
      <c r="Z229" s="109">
        <f>Y229*N229</f>
        <v>0</v>
      </c>
      <c r="AB229" s="132"/>
      <c r="AC229" s="132"/>
      <c r="AD229" s="132"/>
      <c r="AE229" s="132"/>
      <c r="AF229" s="132"/>
      <c r="AG229" s="132"/>
      <c r="AH229" s="132"/>
      <c r="AI229" s="132"/>
      <c r="AJ229" s="132"/>
      <c r="AK229" s="132"/>
      <c r="AX229" s="110" t="s">
        <v>149</v>
      </c>
      <c r="AZ229" s="110" t="s">
        <v>147</v>
      </c>
      <c r="BA229" s="110" t="s">
        <v>63</v>
      </c>
      <c r="BE229" s="7" t="s">
        <v>146</v>
      </c>
      <c r="BK229" s="111">
        <f>IF(T229="základná",P229,0)</f>
        <v>0</v>
      </c>
      <c r="BL229" s="111">
        <f>IF(T229="znížená",P229,0)</f>
        <v>0</v>
      </c>
      <c r="BM229" s="111">
        <f>IF(T229="zákl. prenesená",P229,0)</f>
        <v>0</v>
      </c>
      <c r="BN229" s="111">
        <f>IF(T229="zníž. prenesená",P229,0)</f>
        <v>0</v>
      </c>
      <c r="BO229" s="111">
        <f>IF(T229="nulová",P229,0)</f>
        <v>0</v>
      </c>
      <c r="BP229" s="7" t="s">
        <v>63</v>
      </c>
      <c r="BQ229" s="111">
        <f>ROUND(O229*N229,2)</f>
        <v>0</v>
      </c>
      <c r="BR229" s="7" t="s">
        <v>149</v>
      </c>
      <c r="BS229" s="110" t="s">
        <v>1167</v>
      </c>
    </row>
    <row r="230" spans="2:71" s="1" customFormat="1" ht="24">
      <c r="B230" s="69"/>
      <c r="C230" s="99">
        <v>67</v>
      </c>
      <c r="D230" s="99" t="s">
        <v>147</v>
      </c>
      <c r="E230" s="100" t="s">
        <v>1907</v>
      </c>
      <c r="F230" s="101" t="s">
        <v>2241</v>
      </c>
      <c r="G230" s="140"/>
      <c r="H230" s="140"/>
      <c r="I230" s="140"/>
      <c r="J230" s="140"/>
      <c r="K230" s="140"/>
      <c r="L230" s="140"/>
      <c r="M230" s="102" t="s">
        <v>342</v>
      </c>
      <c r="N230" s="103">
        <v>1</v>
      </c>
      <c r="O230" s="104"/>
      <c r="P230" s="105">
        <f>ROUND(O230*N230,2)</f>
        <v>0</v>
      </c>
      <c r="Q230" s="106"/>
      <c r="R230" s="17"/>
      <c r="S230" s="107" t="s">
        <v>0</v>
      </c>
      <c r="T230" s="68" t="s">
        <v>31</v>
      </c>
      <c r="V230" s="108">
        <f>U230*N230</f>
        <v>0</v>
      </c>
      <c r="W230" s="108">
        <v>0</v>
      </c>
      <c r="X230" s="108">
        <f>W230*N230</f>
        <v>0</v>
      </c>
      <c r="Y230" s="108">
        <v>0</v>
      </c>
      <c r="Z230" s="109">
        <f>Y230*N230</f>
        <v>0</v>
      </c>
      <c r="AB230" s="132"/>
      <c r="AC230" s="132"/>
      <c r="AD230" s="132"/>
      <c r="AE230" s="132"/>
      <c r="AF230" s="132"/>
      <c r="AG230" s="132"/>
      <c r="AH230" s="132"/>
      <c r="AI230" s="132"/>
      <c r="AJ230" s="132"/>
      <c r="AK230" s="132"/>
      <c r="AX230" s="110" t="s">
        <v>149</v>
      </c>
      <c r="AZ230" s="110" t="s">
        <v>147</v>
      </c>
      <c r="BA230" s="110" t="s">
        <v>63</v>
      </c>
      <c r="BE230" s="7" t="s">
        <v>146</v>
      </c>
      <c r="BK230" s="111">
        <f>IF(T230="základná",P230,0)</f>
        <v>0</v>
      </c>
      <c r="BL230" s="111">
        <f>IF(T230="znížená",P230,0)</f>
        <v>0</v>
      </c>
      <c r="BM230" s="111">
        <f>IF(T230="zákl. prenesená",P230,0)</f>
        <v>0</v>
      </c>
      <c r="BN230" s="111">
        <f>IF(T230="zníž. prenesená",P230,0)</f>
        <v>0</v>
      </c>
      <c r="BO230" s="111">
        <f>IF(T230="nulová",P230,0)</f>
        <v>0</v>
      </c>
      <c r="BP230" s="7" t="s">
        <v>63</v>
      </c>
      <c r="BQ230" s="111">
        <f>ROUND(O230*N230,2)</f>
        <v>0</v>
      </c>
      <c r="BR230" s="7" t="s">
        <v>149</v>
      </c>
      <c r="BS230" s="110" t="s">
        <v>1168</v>
      </c>
    </row>
    <row r="231" spans="2:71" s="1" customFormat="1" ht="24">
      <c r="B231" s="69"/>
      <c r="C231" s="99">
        <v>68</v>
      </c>
      <c r="D231" s="99" t="s">
        <v>147</v>
      </c>
      <c r="E231" s="100" t="s">
        <v>1908</v>
      </c>
      <c r="F231" s="101" t="s">
        <v>2242</v>
      </c>
      <c r="G231" s="140"/>
      <c r="H231" s="140"/>
      <c r="I231" s="140"/>
      <c r="J231" s="140"/>
      <c r="K231" s="140"/>
      <c r="L231" s="140"/>
      <c r="M231" s="102" t="s">
        <v>342</v>
      </c>
      <c r="N231" s="103">
        <v>1</v>
      </c>
      <c r="O231" s="104"/>
      <c r="P231" s="105">
        <f>ROUND(O231*N231,2)</f>
        <v>0</v>
      </c>
      <c r="Q231" s="106"/>
      <c r="R231" s="17"/>
      <c r="S231" s="107" t="s">
        <v>0</v>
      </c>
      <c r="T231" s="68" t="s">
        <v>31</v>
      </c>
      <c r="V231" s="108">
        <f>U231*N231</f>
        <v>0</v>
      </c>
      <c r="W231" s="108">
        <v>0</v>
      </c>
      <c r="X231" s="108">
        <f>W231*N231</f>
        <v>0</v>
      </c>
      <c r="Y231" s="108">
        <v>0</v>
      </c>
      <c r="Z231" s="109">
        <f>Y231*N231</f>
        <v>0</v>
      </c>
      <c r="AB231" s="132"/>
      <c r="AC231" s="132"/>
      <c r="AD231" s="132"/>
      <c r="AE231" s="132"/>
      <c r="AF231" s="132"/>
      <c r="AG231" s="132"/>
      <c r="AH231" s="132"/>
      <c r="AI231" s="132"/>
      <c r="AJ231" s="132"/>
      <c r="AK231" s="132"/>
      <c r="AX231" s="110" t="s">
        <v>149</v>
      </c>
      <c r="AZ231" s="110" t="s">
        <v>147</v>
      </c>
      <c r="BA231" s="110" t="s">
        <v>63</v>
      </c>
      <c r="BE231" s="7" t="s">
        <v>146</v>
      </c>
      <c r="BK231" s="111">
        <f>IF(T231="základná",P231,0)</f>
        <v>0</v>
      </c>
      <c r="BL231" s="111">
        <f>IF(T231="znížená",P231,0)</f>
        <v>0</v>
      </c>
      <c r="BM231" s="111">
        <f>IF(T231="zákl. prenesená",P231,0)</f>
        <v>0</v>
      </c>
      <c r="BN231" s="111">
        <f>IF(T231="zníž. prenesená",P231,0)</f>
        <v>0</v>
      </c>
      <c r="BO231" s="111">
        <f>IF(T231="nulová",P231,0)</f>
        <v>0</v>
      </c>
      <c r="BP231" s="7" t="s">
        <v>63</v>
      </c>
      <c r="BQ231" s="111">
        <f>ROUND(O231*N231,2)</f>
        <v>0</v>
      </c>
      <c r="BR231" s="7" t="s">
        <v>149</v>
      </c>
      <c r="BS231" s="110" t="s">
        <v>1169</v>
      </c>
    </row>
    <row r="232" spans="2:71" s="6" customFormat="1" ht="31.5" customHeight="1">
      <c r="B232" s="87"/>
      <c r="D232" s="88" t="s">
        <v>47</v>
      </c>
      <c r="E232" s="97" t="s">
        <v>308</v>
      </c>
      <c r="F232" s="97" t="s">
        <v>1787</v>
      </c>
      <c r="G232" s="127"/>
      <c r="H232" s="127"/>
      <c r="I232" s="127"/>
      <c r="J232" s="127"/>
      <c r="K232" s="127"/>
      <c r="L232" s="127"/>
      <c r="O232" s="90"/>
      <c r="P232" s="98">
        <f>BQ232</f>
        <v>0</v>
      </c>
      <c r="R232" s="87"/>
      <c r="S232" s="92"/>
      <c r="V232" s="93">
        <f>SUM(V233:V238)</f>
        <v>0</v>
      </c>
      <c r="X232" s="93">
        <f>SUM(X233:X238)</f>
        <v>0</v>
      </c>
      <c r="Z232" s="94">
        <f>SUM(Z233:Z238)</f>
        <v>0</v>
      </c>
      <c r="AB232" s="132"/>
      <c r="AC232" s="132"/>
      <c r="AD232" s="132"/>
      <c r="AE232" s="132"/>
      <c r="AF232" s="132"/>
      <c r="AG232" s="132"/>
      <c r="AH232" s="132"/>
      <c r="AI232" s="132"/>
      <c r="AJ232" s="132"/>
      <c r="AK232" s="132"/>
      <c r="AX232" s="88" t="s">
        <v>51</v>
      </c>
      <c r="AZ232" s="95" t="s">
        <v>47</v>
      </c>
      <c r="BA232" s="95" t="s">
        <v>51</v>
      </c>
      <c r="BE232" s="88" t="s">
        <v>146</v>
      </c>
      <c r="BQ232" s="96">
        <f>SUM(BQ233:BQ238)</f>
        <v>0</v>
      </c>
    </row>
    <row r="233" spans="2:71" s="1" customFormat="1" ht="78.75">
      <c r="B233" s="69"/>
      <c r="C233" s="99">
        <v>69</v>
      </c>
      <c r="D233" s="99" t="s">
        <v>147</v>
      </c>
      <c r="E233" s="100" t="s">
        <v>1758</v>
      </c>
      <c r="F233" s="101" t="s">
        <v>2330</v>
      </c>
      <c r="G233" s="126" t="s">
        <v>2038</v>
      </c>
      <c r="H233" s="126" t="s">
        <v>2039</v>
      </c>
      <c r="I233" s="126" t="s">
        <v>2040</v>
      </c>
      <c r="J233" s="126" t="s">
        <v>2041</v>
      </c>
      <c r="K233" s="126" t="s">
        <v>1965</v>
      </c>
      <c r="L233" s="126" t="s">
        <v>1965</v>
      </c>
      <c r="M233" s="102" t="s">
        <v>342</v>
      </c>
      <c r="N233" s="103">
        <v>1</v>
      </c>
      <c r="O233" s="104"/>
      <c r="P233" s="105">
        <f t="shared" ref="P233:P238" si="55">ROUND(O233*N233,2)</f>
        <v>0</v>
      </c>
      <c r="Q233" s="106"/>
      <c r="R233" s="17"/>
      <c r="S233" s="107" t="s">
        <v>0</v>
      </c>
      <c r="T233" s="68" t="s">
        <v>31</v>
      </c>
      <c r="V233" s="108">
        <f t="shared" ref="V233:V238" si="56">U233*N233</f>
        <v>0</v>
      </c>
      <c r="W233" s="108">
        <v>0</v>
      </c>
      <c r="X233" s="108">
        <f t="shared" ref="X233:X238" si="57">W233*N233</f>
        <v>0</v>
      </c>
      <c r="Y233" s="108">
        <v>0</v>
      </c>
      <c r="Z233" s="109">
        <f t="shared" ref="Z233:Z238" si="58">Y233*N233</f>
        <v>0</v>
      </c>
      <c r="AB233" s="132"/>
      <c r="AC233" s="132"/>
      <c r="AD233" s="132"/>
      <c r="AE233" s="132"/>
      <c r="AF233" s="132"/>
      <c r="AG233" s="132"/>
      <c r="AH233" s="132"/>
      <c r="AI233" s="132"/>
      <c r="AJ233" s="132"/>
      <c r="AK233" s="132"/>
      <c r="AX233" s="110" t="s">
        <v>149</v>
      </c>
      <c r="AZ233" s="110" t="s">
        <v>147</v>
      </c>
      <c r="BA233" s="110" t="s">
        <v>63</v>
      </c>
      <c r="BE233" s="7" t="s">
        <v>146</v>
      </c>
      <c r="BK233" s="111">
        <f t="shared" ref="BK233:BK238" si="59">IF(T233="základná",P233,0)</f>
        <v>0</v>
      </c>
      <c r="BL233" s="111">
        <f t="shared" ref="BL233:BL238" si="60">IF(T233="znížená",P233,0)</f>
        <v>0</v>
      </c>
      <c r="BM233" s="111">
        <f t="shared" ref="BM233:BM238" si="61">IF(T233="zákl. prenesená",P233,0)</f>
        <v>0</v>
      </c>
      <c r="BN233" s="111">
        <f t="shared" ref="BN233:BN238" si="62">IF(T233="zníž. prenesená",P233,0)</f>
        <v>0</v>
      </c>
      <c r="BO233" s="111">
        <f t="shared" ref="BO233:BO238" si="63">IF(T233="nulová",P233,0)</f>
        <v>0</v>
      </c>
      <c r="BP233" s="7" t="s">
        <v>63</v>
      </c>
      <c r="BQ233" s="111">
        <f t="shared" ref="BQ233:BQ238" si="64">ROUND(O233*N233,2)</f>
        <v>0</v>
      </c>
      <c r="BR233" s="7" t="s">
        <v>149</v>
      </c>
      <c r="BS233" s="110" t="s">
        <v>1170</v>
      </c>
    </row>
    <row r="234" spans="2:71" s="1" customFormat="1" ht="409.5">
      <c r="B234" s="69"/>
      <c r="C234" s="99">
        <v>70</v>
      </c>
      <c r="D234" s="99" t="s">
        <v>147</v>
      </c>
      <c r="E234" s="100" t="s">
        <v>1759</v>
      </c>
      <c r="F234" s="101" t="s">
        <v>2244</v>
      </c>
      <c r="G234" s="126" t="s">
        <v>2042</v>
      </c>
      <c r="H234" s="126" t="s">
        <v>2043</v>
      </c>
      <c r="I234" s="126" t="s">
        <v>2044</v>
      </c>
      <c r="J234" s="126" t="s">
        <v>2045</v>
      </c>
      <c r="K234" s="126" t="s">
        <v>2046</v>
      </c>
      <c r="L234" s="126" t="s">
        <v>1965</v>
      </c>
      <c r="M234" s="102" t="s">
        <v>342</v>
      </c>
      <c r="N234" s="103">
        <v>1</v>
      </c>
      <c r="O234" s="104"/>
      <c r="P234" s="105">
        <f t="shared" si="55"/>
        <v>0</v>
      </c>
      <c r="Q234" s="106"/>
      <c r="R234" s="17"/>
      <c r="S234" s="107" t="s">
        <v>0</v>
      </c>
      <c r="T234" s="68" t="s">
        <v>31</v>
      </c>
      <c r="V234" s="108">
        <f t="shared" si="56"/>
        <v>0</v>
      </c>
      <c r="W234" s="108">
        <v>0</v>
      </c>
      <c r="X234" s="108">
        <f t="shared" si="57"/>
        <v>0</v>
      </c>
      <c r="Y234" s="108">
        <v>0</v>
      </c>
      <c r="Z234" s="109">
        <f t="shared" si="58"/>
        <v>0</v>
      </c>
      <c r="AB234" s="132"/>
      <c r="AC234" s="132"/>
      <c r="AD234" s="132"/>
      <c r="AE234" s="132"/>
      <c r="AF234" s="132"/>
      <c r="AG234" s="132"/>
      <c r="AH234" s="132"/>
      <c r="AI234" s="132"/>
      <c r="AJ234" s="132"/>
      <c r="AK234" s="132"/>
      <c r="AX234" s="110" t="s">
        <v>149</v>
      </c>
      <c r="AZ234" s="110" t="s">
        <v>147</v>
      </c>
      <c r="BA234" s="110" t="s">
        <v>63</v>
      </c>
      <c r="BE234" s="7" t="s">
        <v>146</v>
      </c>
      <c r="BK234" s="111">
        <f t="shared" si="59"/>
        <v>0</v>
      </c>
      <c r="BL234" s="111">
        <f t="shared" si="60"/>
        <v>0</v>
      </c>
      <c r="BM234" s="111">
        <f t="shared" si="61"/>
        <v>0</v>
      </c>
      <c r="BN234" s="111">
        <f t="shared" si="62"/>
        <v>0</v>
      </c>
      <c r="BO234" s="111">
        <f t="shared" si="63"/>
        <v>0</v>
      </c>
      <c r="BP234" s="7" t="s">
        <v>63</v>
      </c>
      <c r="BQ234" s="111">
        <f t="shared" si="64"/>
        <v>0</v>
      </c>
      <c r="BR234" s="7" t="s">
        <v>149</v>
      </c>
      <c r="BS234" s="110" t="s">
        <v>1173</v>
      </c>
    </row>
    <row r="235" spans="2:71" s="1" customFormat="1" ht="135">
      <c r="B235" s="69"/>
      <c r="C235" s="99">
        <v>71</v>
      </c>
      <c r="D235" s="99" t="s">
        <v>147</v>
      </c>
      <c r="E235" s="100" t="s">
        <v>1760</v>
      </c>
      <c r="F235" s="101" t="s">
        <v>2236</v>
      </c>
      <c r="G235" s="126" t="s">
        <v>2047</v>
      </c>
      <c r="H235" s="126">
        <v>1050</v>
      </c>
      <c r="I235" s="126">
        <v>900</v>
      </c>
      <c r="J235" s="126" t="s">
        <v>1985</v>
      </c>
      <c r="K235" s="126" t="s">
        <v>1965</v>
      </c>
      <c r="L235" s="126" t="s">
        <v>1965</v>
      </c>
      <c r="M235" s="102" t="s">
        <v>342</v>
      </c>
      <c r="N235" s="103">
        <v>1</v>
      </c>
      <c r="O235" s="104"/>
      <c r="P235" s="105">
        <f t="shared" si="55"/>
        <v>0</v>
      </c>
      <c r="Q235" s="106"/>
      <c r="R235" s="17"/>
      <c r="S235" s="107" t="s">
        <v>0</v>
      </c>
      <c r="T235" s="68" t="s">
        <v>31</v>
      </c>
      <c r="V235" s="108">
        <f t="shared" si="56"/>
        <v>0</v>
      </c>
      <c r="W235" s="108">
        <v>0</v>
      </c>
      <c r="X235" s="108">
        <f t="shared" si="57"/>
        <v>0</v>
      </c>
      <c r="Y235" s="108">
        <v>0</v>
      </c>
      <c r="Z235" s="109">
        <f t="shared" si="58"/>
        <v>0</v>
      </c>
      <c r="AB235" s="132"/>
      <c r="AC235" s="132"/>
      <c r="AD235" s="132"/>
      <c r="AE235" s="132"/>
      <c r="AF235" s="132"/>
      <c r="AG235" s="132"/>
      <c r="AH235" s="132"/>
      <c r="AI235" s="132"/>
      <c r="AJ235" s="132"/>
      <c r="AK235" s="132"/>
      <c r="AX235" s="110" t="s">
        <v>149</v>
      </c>
      <c r="AZ235" s="110" t="s">
        <v>147</v>
      </c>
      <c r="BA235" s="110" t="s">
        <v>63</v>
      </c>
      <c r="BE235" s="7" t="s">
        <v>146</v>
      </c>
      <c r="BK235" s="111">
        <f t="shared" si="59"/>
        <v>0</v>
      </c>
      <c r="BL235" s="111">
        <f t="shared" si="60"/>
        <v>0</v>
      </c>
      <c r="BM235" s="111">
        <f t="shared" si="61"/>
        <v>0</v>
      </c>
      <c r="BN235" s="111">
        <f t="shared" si="62"/>
        <v>0</v>
      </c>
      <c r="BO235" s="111">
        <f t="shared" si="63"/>
        <v>0</v>
      </c>
      <c r="BP235" s="7" t="s">
        <v>63</v>
      </c>
      <c r="BQ235" s="111">
        <f t="shared" si="64"/>
        <v>0</v>
      </c>
      <c r="BR235" s="7" t="s">
        <v>149</v>
      </c>
      <c r="BS235" s="110" t="s">
        <v>1176</v>
      </c>
    </row>
    <row r="236" spans="2:71" s="1" customFormat="1" ht="24">
      <c r="B236" s="69"/>
      <c r="C236" s="99">
        <v>72</v>
      </c>
      <c r="D236" s="99" t="s">
        <v>147</v>
      </c>
      <c r="E236" s="100" t="s">
        <v>1909</v>
      </c>
      <c r="F236" s="101" t="s">
        <v>1710</v>
      </c>
      <c r="G236" s="129"/>
      <c r="H236" s="129"/>
      <c r="I236" s="129"/>
      <c r="J236" s="129"/>
      <c r="K236" s="129"/>
      <c r="L236" s="129"/>
      <c r="M236" s="102" t="s">
        <v>342</v>
      </c>
      <c r="N236" s="103">
        <v>1</v>
      </c>
      <c r="O236" s="104"/>
      <c r="P236" s="105">
        <f t="shared" si="55"/>
        <v>0</v>
      </c>
      <c r="Q236" s="106"/>
      <c r="R236" s="17"/>
      <c r="S236" s="107" t="s">
        <v>0</v>
      </c>
      <c r="T236" s="68" t="s">
        <v>31</v>
      </c>
      <c r="V236" s="108">
        <f t="shared" si="56"/>
        <v>0</v>
      </c>
      <c r="W236" s="108">
        <v>0</v>
      </c>
      <c r="X236" s="108">
        <f t="shared" si="57"/>
        <v>0</v>
      </c>
      <c r="Y236" s="108">
        <v>0</v>
      </c>
      <c r="Z236" s="109">
        <f t="shared" si="58"/>
        <v>0</v>
      </c>
      <c r="AB236" s="132"/>
      <c r="AC236" s="132"/>
      <c r="AD236" s="132"/>
      <c r="AE236" s="132"/>
      <c r="AF236" s="132"/>
      <c r="AG236" s="132"/>
      <c r="AH236" s="132"/>
      <c r="AI236" s="132"/>
      <c r="AJ236" s="132"/>
      <c r="AK236" s="132"/>
      <c r="AX236" s="110" t="s">
        <v>149</v>
      </c>
      <c r="AZ236" s="110" t="s">
        <v>147</v>
      </c>
      <c r="BA236" s="110" t="s">
        <v>63</v>
      </c>
      <c r="BE236" s="7" t="s">
        <v>146</v>
      </c>
      <c r="BK236" s="111">
        <f t="shared" si="59"/>
        <v>0</v>
      </c>
      <c r="BL236" s="111">
        <f t="shared" si="60"/>
        <v>0</v>
      </c>
      <c r="BM236" s="111">
        <f t="shared" si="61"/>
        <v>0</v>
      </c>
      <c r="BN236" s="111">
        <f t="shared" si="62"/>
        <v>0</v>
      </c>
      <c r="BO236" s="111">
        <f t="shared" si="63"/>
        <v>0</v>
      </c>
      <c r="BP236" s="7" t="s">
        <v>63</v>
      </c>
      <c r="BQ236" s="111">
        <f t="shared" si="64"/>
        <v>0</v>
      </c>
      <c r="BR236" s="7" t="s">
        <v>149</v>
      </c>
      <c r="BS236" s="110" t="s">
        <v>1181</v>
      </c>
    </row>
    <row r="237" spans="2:71" s="1" customFormat="1" ht="101.25">
      <c r="B237" s="69"/>
      <c r="C237" s="99">
        <v>73</v>
      </c>
      <c r="D237" s="99" t="s">
        <v>147</v>
      </c>
      <c r="E237" s="100" t="s">
        <v>1910</v>
      </c>
      <c r="F237" s="101" t="s">
        <v>1712</v>
      </c>
      <c r="G237" s="126" t="s">
        <v>1988</v>
      </c>
      <c r="H237" s="126" t="s">
        <v>1989</v>
      </c>
      <c r="I237" s="126" t="s">
        <v>1990</v>
      </c>
      <c r="J237" s="126" t="s">
        <v>1991</v>
      </c>
      <c r="K237" s="126" t="s">
        <v>1965</v>
      </c>
      <c r="L237" s="126" t="s">
        <v>1965</v>
      </c>
      <c r="M237" s="102" t="s">
        <v>342</v>
      </c>
      <c r="N237" s="103">
        <v>1</v>
      </c>
      <c r="O237" s="104"/>
      <c r="P237" s="105">
        <f t="shared" si="55"/>
        <v>0</v>
      </c>
      <c r="Q237" s="106"/>
      <c r="R237" s="17"/>
      <c r="S237" s="107" t="s">
        <v>0</v>
      </c>
      <c r="T237" s="68" t="s">
        <v>31</v>
      </c>
      <c r="V237" s="108">
        <f t="shared" si="56"/>
        <v>0</v>
      </c>
      <c r="W237" s="108">
        <v>0</v>
      </c>
      <c r="X237" s="108">
        <f t="shared" si="57"/>
        <v>0</v>
      </c>
      <c r="Y237" s="108">
        <v>0</v>
      </c>
      <c r="Z237" s="109">
        <f t="shared" si="58"/>
        <v>0</v>
      </c>
      <c r="AB237" s="132"/>
      <c r="AC237" s="132"/>
      <c r="AD237" s="132"/>
      <c r="AE237" s="132"/>
      <c r="AF237" s="132"/>
      <c r="AG237" s="132"/>
      <c r="AH237" s="132"/>
      <c r="AI237" s="132"/>
      <c r="AJ237" s="132"/>
      <c r="AK237" s="132"/>
      <c r="AX237" s="110" t="s">
        <v>149</v>
      </c>
      <c r="AZ237" s="110" t="s">
        <v>147</v>
      </c>
      <c r="BA237" s="110" t="s">
        <v>63</v>
      </c>
      <c r="BE237" s="7" t="s">
        <v>146</v>
      </c>
      <c r="BK237" s="111">
        <f t="shared" si="59"/>
        <v>0</v>
      </c>
      <c r="BL237" s="111">
        <f t="shared" si="60"/>
        <v>0</v>
      </c>
      <c r="BM237" s="111">
        <f t="shared" si="61"/>
        <v>0</v>
      </c>
      <c r="BN237" s="111">
        <f t="shared" si="62"/>
        <v>0</v>
      </c>
      <c r="BO237" s="111">
        <f t="shared" si="63"/>
        <v>0</v>
      </c>
      <c r="BP237" s="7" t="s">
        <v>63</v>
      </c>
      <c r="BQ237" s="111">
        <f t="shared" si="64"/>
        <v>0</v>
      </c>
      <c r="BR237" s="7" t="s">
        <v>149</v>
      </c>
      <c r="BS237" s="110" t="s">
        <v>1184</v>
      </c>
    </row>
    <row r="238" spans="2:71" s="1" customFormat="1" ht="24" hidden="1">
      <c r="B238" s="69"/>
      <c r="C238" s="99" t="s">
        <v>1086</v>
      </c>
      <c r="D238" s="99" t="s">
        <v>147</v>
      </c>
      <c r="E238" s="100" t="s">
        <v>1762</v>
      </c>
      <c r="F238" s="101" t="s">
        <v>1733</v>
      </c>
      <c r="G238" s="126" t="s">
        <v>2016</v>
      </c>
      <c r="H238" s="126" t="s">
        <v>1650</v>
      </c>
      <c r="I238" s="126" t="s">
        <v>1224</v>
      </c>
      <c r="J238" s="126" t="s">
        <v>1650</v>
      </c>
      <c r="K238" s="126" t="s">
        <v>1965</v>
      </c>
      <c r="L238" s="126" t="s">
        <v>1965</v>
      </c>
      <c r="M238" s="102" t="s">
        <v>342</v>
      </c>
      <c r="N238" s="103">
        <v>1</v>
      </c>
      <c r="O238" s="104"/>
      <c r="P238" s="105">
        <f t="shared" si="55"/>
        <v>0</v>
      </c>
      <c r="Q238" s="106"/>
      <c r="R238" s="17"/>
      <c r="S238" s="107" t="s">
        <v>0</v>
      </c>
      <c r="T238" s="68" t="s">
        <v>31</v>
      </c>
      <c r="V238" s="108">
        <f t="shared" si="56"/>
        <v>0</v>
      </c>
      <c r="W238" s="108">
        <v>0</v>
      </c>
      <c r="X238" s="108">
        <f t="shared" si="57"/>
        <v>0</v>
      </c>
      <c r="Y238" s="108">
        <v>0</v>
      </c>
      <c r="Z238" s="109">
        <f t="shared" si="58"/>
        <v>0</v>
      </c>
      <c r="AB238" s="132"/>
      <c r="AC238" s="132"/>
      <c r="AD238" s="132"/>
      <c r="AE238" s="132"/>
      <c r="AF238" s="132"/>
      <c r="AG238" s="132"/>
      <c r="AH238" s="132"/>
      <c r="AI238" s="132"/>
      <c r="AJ238" s="132"/>
      <c r="AK238" s="132"/>
      <c r="AX238" s="110" t="s">
        <v>149</v>
      </c>
      <c r="AZ238" s="110" t="s">
        <v>147</v>
      </c>
      <c r="BA238" s="110" t="s">
        <v>63</v>
      </c>
      <c r="BE238" s="7" t="s">
        <v>146</v>
      </c>
      <c r="BK238" s="111">
        <f t="shared" si="59"/>
        <v>0</v>
      </c>
      <c r="BL238" s="111">
        <f t="shared" si="60"/>
        <v>0</v>
      </c>
      <c r="BM238" s="111">
        <f t="shared" si="61"/>
        <v>0</v>
      </c>
      <c r="BN238" s="111">
        <f t="shared" si="62"/>
        <v>0</v>
      </c>
      <c r="BO238" s="111">
        <f t="shared" si="63"/>
        <v>0</v>
      </c>
      <c r="BP238" s="7" t="s">
        <v>63</v>
      </c>
      <c r="BQ238" s="111">
        <f t="shared" si="64"/>
        <v>0</v>
      </c>
      <c r="BR238" s="7" t="s">
        <v>149</v>
      </c>
      <c r="BS238" s="110" t="s">
        <v>1185</v>
      </c>
    </row>
    <row r="239" spans="2:71" s="6" customFormat="1" ht="22.7" customHeight="1">
      <c r="B239" s="87"/>
      <c r="D239" s="88" t="s">
        <v>47</v>
      </c>
      <c r="E239" s="97" t="s">
        <v>312</v>
      </c>
      <c r="F239" s="97" t="s">
        <v>1794</v>
      </c>
      <c r="G239" s="127"/>
      <c r="H239" s="127"/>
      <c r="I239" s="127"/>
      <c r="J239" s="127"/>
      <c r="K239" s="127"/>
      <c r="L239" s="127"/>
      <c r="O239" s="90"/>
      <c r="P239" s="98">
        <f>BQ239</f>
        <v>0</v>
      </c>
      <c r="R239" s="87"/>
      <c r="S239" s="92"/>
      <c r="V239" s="93">
        <f>SUM(V240:V244)</f>
        <v>0</v>
      </c>
      <c r="X239" s="93">
        <f>SUM(X240:X244)</f>
        <v>0</v>
      </c>
      <c r="Z239" s="94">
        <f>SUM(Z240:Z244)</f>
        <v>0</v>
      </c>
      <c r="AB239" s="132"/>
      <c r="AC239" s="132"/>
      <c r="AD239" s="132"/>
      <c r="AE239" s="132"/>
      <c r="AF239" s="132"/>
      <c r="AG239" s="132"/>
      <c r="AH239" s="132"/>
      <c r="AI239" s="132"/>
      <c r="AJ239" s="132"/>
      <c r="AK239" s="132"/>
      <c r="AX239" s="88" t="s">
        <v>51</v>
      </c>
      <c r="AZ239" s="95" t="s">
        <v>47</v>
      </c>
      <c r="BA239" s="95" t="s">
        <v>51</v>
      </c>
      <c r="BE239" s="88" t="s">
        <v>146</v>
      </c>
      <c r="BQ239" s="96">
        <f>SUM(BQ240:BQ244)</f>
        <v>0</v>
      </c>
    </row>
    <row r="240" spans="2:71" s="1" customFormat="1" ht="90">
      <c r="B240" s="69"/>
      <c r="C240" s="99">
        <v>74</v>
      </c>
      <c r="D240" s="99" t="s">
        <v>147</v>
      </c>
      <c r="E240" s="100" t="s">
        <v>1763</v>
      </c>
      <c r="F240" s="101" t="s">
        <v>2331</v>
      </c>
      <c r="G240" s="126" t="s">
        <v>2048</v>
      </c>
      <c r="H240" s="126" t="s">
        <v>2049</v>
      </c>
      <c r="I240" s="126" t="s">
        <v>2014</v>
      </c>
      <c r="J240" s="126" t="s">
        <v>1982</v>
      </c>
      <c r="K240" s="126" t="s">
        <v>2050</v>
      </c>
      <c r="L240" s="126" t="s">
        <v>1965</v>
      </c>
      <c r="M240" s="102" t="s">
        <v>342</v>
      </c>
      <c r="N240" s="103">
        <v>1</v>
      </c>
      <c r="O240" s="104"/>
      <c r="P240" s="105">
        <f>ROUND(O240*N240,2)</f>
        <v>0</v>
      </c>
      <c r="Q240" s="106"/>
      <c r="R240" s="17"/>
      <c r="S240" s="107" t="s">
        <v>0</v>
      </c>
      <c r="T240" s="68" t="s">
        <v>31</v>
      </c>
      <c r="V240" s="108">
        <f>U240*N240</f>
        <v>0</v>
      </c>
      <c r="W240" s="108">
        <v>0</v>
      </c>
      <c r="X240" s="108">
        <f>W240*N240</f>
        <v>0</v>
      </c>
      <c r="Y240" s="108">
        <v>0</v>
      </c>
      <c r="Z240" s="109">
        <f>Y240*N240</f>
        <v>0</v>
      </c>
      <c r="AB240" s="132"/>
      <c r="AC240" s="132"/>
      <c r="AD240" s="132"/>
      <c r="AE240" s="132"/>
      <c r="AF240" s="132"/>
      <c r="AG240" s="132"/>
      <c r="AH240" s="132"/>
      <c r="AI240" s="132"/>
      <c r="AJ240" s="132"/>
      <c r="AK240" s="132"/>
      <c r="AX240" s="110" t="s">
        <v>149</v>
      </c>
      <c r="AZ240" s="110" t="s">
        <v>147</v>
      </c>
      <c r="BA240" s="110" t="s">
        <v>63</v>
      </c>
      <c r="BE240" s="7" t="s">
        <v>146</v>
      </c>
      <c r="BK240" s="111">
        <f>IF(T240="základná",P240,0)</f>
        <v>0</v>
      </c>
      <c r="BL240" s="111">
        <f>IF(T240="znížená",P240,0)</f>
        <v>0</v>
      </c>
      <c r="BM240" s="111">
        <f>IF(T240="zákl. prenesená",P240,0)</f>
        <v>0</v>
      </c>
      <c r="BN240" s="111">
        <f>IF(T240="zníž. prenesená",P240,0)</f>
        <v>0</v>
      </c>
      <c r="BO240" s="111">
        <f>IF(T240="nulová",P240,0)</f>
        <v>0</v>
      </c>
      <c r="BP240" s="7" t="s">
        <v>63</v>
      </c>
      <c r="BQ240" s="111">
        <f>ROUND(O240*N240,2)</f>
        <v>0</v>
      </c>
      <c r="BR240" s="7" t="s">
        <v>149</v>
      </c>
      <c r="BS240" s="110" t="s">
        <v>1186</v>
      </c>
    </row>
    <row r="241" spans="2:71" s="1" customFormat="1" ht="24">
      <c r="B241" s="69"/>
      <c r="C241" s="99">
        <v>75</v>
      </c>
      <c r="D241" s="99" t="s">
        <v>147</v>
      </c>
      <c r="E241" s="100" t="s">
        <v>1911</v>
      </c>
      <c r="F241" s="101" t="s">
        <v>2245</v>
      </c>
      <c r="G241" s="126" t="s">
        <v>2051</v>
      </c>
      <c r="H241" s="126" t="s">
        <v>2052</v>
      </c>
      <c r="I241" s="126" t="s">
        <v>1249</v>
      </c>
      <c r="J241" s="126" t="s">
        <v>2032</v>
      </c>
      <c r="K241" s="126" t="s">
        <v>1965</v>
      </c>
      <c r="L241" s="126" t="s">
        <v>1965</v>
      </c>
      <c r="M241" s="102" t="s">
        <v>342</v>
      </c>
      <c r="N241" s="103">
        <v>1</v>
      </c>
      <c r="O241" s="104"/>
      <c r="P241" s="105">
        <f>ROUND(O241*N241,2)</f>
        <v>0</v>
      </c>
      <c r="Q241" s="106"/>
      <c r="R241" s="17"/>
      <c r="S241" s="107" t="s">
        <v>0</v>
      </c>
      <c r="T241" s="68" t="s">
        <v>31</v>
      </c>
      <c r="V241" s="108">
        <f>U241*N241</f>
        <v>0</v>
      </c>
      <c r="W241" s="108">
        <v>0</v>
      </c>
      <c r="X241" s="108">
        <f>W241*N241</f>
        <v>0</v>
      </c>
      <c r="Y241" s="108">
        <v>0</v>
      </c>
      <c r="Z241" s="109">
        <f>Y241*N241</f>
        <v>0</v>
      </c>
      <c r="AB241" s="132"/>
      <c r="AC241" s="132"/>
      <c r="AD241" s="132"/>
      <c r="AE241" s="132"/>
      <c r="AF241" s="132"/>
      <c r="AG241" s="132"/>
      <c r="AH241" s="132"/>
      <c r="AI241" s="132"/>
      <c r="AJ241" s="132"/>
      <c r="AK241" s="132"/>
      <c r="AX241" s="110" t="s">
        <v>149</v>
      </c>
      <c r="AZ241" s="110" t="s">
        <v>147</v>
      </c>
      <c r="BA241" s="110" t="s">
        <v>63</v>
      </c>
      <c r="BE241" s="7" t="s">
        <v>146</v>
      </c>
      <c r="BK241" s="111">
        <f>IF(T241="základná",P241,0)</f>
        <v>0</v>
      </c>
      <c r="BL241" s="111">
        <f>IF(T241="znížená",P241,0)</f>
        <v>0</v>
      </c>
      <c r="BM241" s="111">
        <f>IF(T241="zákl. prenesená",P241,0)</f>
        <v>0</v>
      </c>
      <c r="BN241" s="111">
        <f>IF(T241="zníž. prenesená",P241,0)</f>
        <v>0</v>
      </c>
      <c r="BO241" s="111">
        <f>IF(T241="nulová",P241,0)</f>
        <v>0</v>
      </c>
      <c r="BP241" s="7" t="s">
        <v>63</v>
      </c>
      <c r="BQ241" s="111">
        <f>ROUND(O241*N241,2)</f>
        <v>0</v>
      </c>
      <c r="BR241" s="7" t="s">
        <v>149</v>
      </c>
      <c r="BS241" s="110" t="s">
        <v>1187</v>
      </c>
    </row>
    <row r="242" spans="2:71" s="1" customFormat="1" ht="24.2" customHeight="1">
      <c r="B242" s="69"/>
      <c r="C242" s="99">
        <v>76</v>
      </c>
      <c r="D242" s="99" t="s">
        <v>147</v>
      </c>
      <c r="E242" s="100" t="s">
        <v>1912</v>
      </c>
      <c r="F242" s="101" t="s">
        <v>2246</v>
      </c>
      <c r="G242" s="126" t="s">
        <v>2053</v>
      </c>
      <c r="H242" s="126" t="s">
        <v>2054</v>
      </c>
      <c r="I242" s="126" t="s">
        <v>2055</v>
      </c>
      <c r="J242" s="126" t="s">
        <v>1985</v>
      </c>
      <c r="K242" s="126" t="s">
        <v>1965</v>
      </c>
      <c r="L242" s="126" t="s">
        <v>1965</v>
      </c>
      <c r="M242" s="102" t="s">
        <v>342</v>
      </c>
      <c r="N242" s="103">
        <v>2</v>
      </c>
      <c r="O242" s="104"/>
      <c r="P242" s="105">
        <f>ROUND(O242*N242,2)</f>
        <v>0</v>
      </c>
      <c r="Q242" s="106"/>
      <c r="R242" s="17"/>
      <c r="S242" s="107" t="s">
        <v>0</v>
      </c>
      <c r="T242" s="68" t="s">
        <v>31</v>
      </c>
      <c r="V242" s="108">
        <f>U242*N242</f>
        <v>0</v>
      </c>
      <c r="W242" s="108">
        <v>0</v>
      </c>
      <c r="X242" s="108">
        <f>W242*N242</f>
        <v>0</v>
      </c>
      <c r="Y242" s="108">
        <v>0</v>
      </c>
      <c r="Z242" s="109">
        <f>Y242*N242</f>
        <v>0</v>
      </c>
      <c r="AB242" s="132"/>
      <c r="AC242" s="132"/>
      <c r="AD242" s="132"/>
      <c r="AE242" s="132"/>
      <c r="AF242" s="132"/>
      <c r="AG242" s="132"/>
      <c r="AH242" s="132"/>
      <c r="AI242" s="132"/>
      <c r="AJ242" s="132"/>
      <c r="AK242" s="132"/>
      <c r="AX242" s="110" t="s">
        <v>149</v>
      </c>
      <c r="AZ242" s="110" t="s">
        <v>147</v>
      </c>
      <c r="BA242" s="110" t="s">
        <v>63</v>
      </c>
      <c r="BE242" s="7" t="s">
        <v>146</v>
      </c>
      <c r="BK242" s="111">
        <f>IF(T242="základná",P242,0)</f>
        <v>0</v>
      </c>
      <c r="BL242" s="111">
        <f>IF(T242="znížená",P242,0)</f>
        <v>0</v>
      </c>
      <c r="BM242" s="111">
        <f>IF(T242="zákl. prenesená",P242,0)</f>
        <v>0</v>
      </c>
      <c r="BN242" s="111">
        <f>IF(T242="zníž. prenesená",P242,0)</f>
        <v>0</v>
      </c>
      <c r="BO242" s="111">
        <f>IF(T242="nulová",P242,0)</f>
        <v>0</v>
      </c>
      <c r="BP242" s="7" t="s">
        <v>63</v>
      </c>
      <c r="BQ242" s="111">
        <f>ROUND(O242*N242,2)</f>
        <v>0</v>
      </c>
      <c r="BR242" s="7" t="s">
        <v>149</v>
      </c>
      <c r="BS242" s="110" t="s">
        <v>1188</v>
      </c>
    </row>
    <row r="243" spans="2:71" s="1" customFormat="1" ht="28.5" customHeight="1">
      <c r="B243" s="69"/>
      <c r="C243" s="99">
        <v>77</v>
      </c>
      <c r="D243" s="99" t="s">
        <v>147</v>
      </c>
      <c r="E243" s="100" t="s">
        <v>1913</v>
      </c>
      <c r="F243" s="101" t="s">
        <v>1799</v>
      </c>
      <c r="G243" s="126"/>
      <c r="H243" s="126" t="s">
        <v>2032</v>
      </c>
      <c r="I243" s="126" t="s">
        <v>2056</v>
      </c>
      <c r="J243" s="126" t="s">
        <v>2032</v>
      </c>
      <c r="K243" s="126" t="s">
        <v>1965</v>
      </c>
      <c r="L243" s="126" t="s">
        <v>1965</v>
      </c>
      <c r="M243" s="102" t="s">
        <v>342</v>
      </c>
      <c r="N243" s="103">
        <v>1</v>
      </c>
      <c r="O243" s="104"/>
      <c r="P243" s="105">
        <f>ROUND(O243*N243,2)</f>
        <v>0</v>
      </c>
      <c r="Q243" s="106"/>
      <c r="R243" s="17"/>
      <c r="S243" s="107" t="s">
        <v>0</v>
      </c>
      <c r="T243" s="68" t="s">
        <v>31</v>
      </c>
      <c r="V243" s="108">
        <f>U243*N243</f>
        <v>0</v>
      </c>
      <c r="W243" s="108">
        <v>0</v>
      </c>
      <c r="X243" s="108">
        <f>W243*N243</f>
        <v>0</v>
      </c>
      <c r="Y243" s="108">
        <v>0</v>
      </c>
      <c r="Z243" s="109">
        <f>Y243*N243</f>
        <v>0</v>
      </c>
      <c r="AB243" s="132"/>
      <c r="AC243" s="132"/>
      <c r="AD243" s="132"/>
      <c r="AE243" s="132"/>
      <c r="AF243" s="132"/>
      <c r="AG243" s="132"/>
      <c r="AH243" s="132"/>
      <c r="AI243" s="132"/>
      <c r="AJ243" s="132"/>
      <c r="AK243" s="132"/>
      <c r="AX243" s="110" t="s">
        <v>149</v>
      </c>
      <c r="AZ243" s="110" t="s">
        <v>147</v>
      </c>
      <c r="BA243" s="110" t="s">
        <v>63</v>
      </c>
      <c r="BE243" s="7" t="s">
        <v>146</v>
      </c>
      <c r="BK243" s="111">
        <f>IF(T243="základná",P243,0)</f>
        <v>0</v>
      </c>
      <c r="BL243" s="111">
        <f>IF(T243="znížená",P243,0)</f>
        <v>0</v>
      </c>
      <c r="BM243" s="111">
        <f>IF(T243="zákl. prenesená",P243,0)</f>
        <v>0</v>
      </c>
      <c r="BN243" s="111">
        <f>IF(T243="zníž. prenesená",P243,0)</f>
        <v>0</v>
      </c>
      <c r="BO243" s="111">
        <f>IF(T243="nulová",P243,0)</f>
        <v>0</v>
      </c>
      <c r="BP243" s="7" t="s">
        <v>63</v>
      </c>
      <c r="BQ243" s="111">
        <f>ROUND(O243*N243,2)</f>
        <v>0</v>
      </c>
      <c r="BR243" s="7" t="s">
        <v>149</v>
      </c>
      <c r="BS243" s="110" t="s">
        <v>1189</v>
      </c>
    </row>
    <row r="244" spans="2:71" s="1" customFormat="1" ht="24">
      <c r="B244" s="69"/>
      <c r="C244" s="99">
        <v>78</v>
      </c>
      <c r="D244" s="99" t="s">
        <v>147</v>
      </c>
      <c r="E244" s="100" t="s">
        <v>1914</v>
      </c>
      <c r="F244" s="101" t="s">
        <v>1801</v>
      </c>
      <c r="G244" s="126"/>
      <c r="H244" s="126" t="s">
        <v>2057</v>
      </c>
      <c r="I244" s="126" t="s">
        <v>380</v>
      </c>
      <c r="J244" s="126" t="s">
        <v>2057</v>
      </c>
      <c r="K244" s="126" t="s">
        <v>1965</v>
      </c>
      <c r="L244" s="126" t="s">
        <v>1965</v>
      </c>
      <c r="M244" s="102" t="s">
        <v>342</v>
      </c>
      <c r="N244" s="103">
        <v>1</v>
      </c>
      <c r="O244" s="104"/>
      <c r="P244" s="105">
        <f>ROUND(O244*N244,2)</f>
        <v>0</v>
      </c>
      <c r="Q244" s="106"/>
      <c r="R244" s="17"/>
      <c r="S244" s="107" t="s">
        <v>0</v>
      </c>
      <c r="T244" s="68" t="s">
        <v>31</v>
      </c>
      <c r="V244" s="108">
        <f>U244*N244</f>
        <v>0</v>
      </c>
      <c r="W244" s="108">
        <v>0</v>
      </c>
      <c r="X244" s="108">
        <f>W244*N244</f>
        <v>0</v>
      </c>
      <c r="Y244" s="108">
        <v>0</v>
      </c>
      <c r="Z244" s="109">
        <f>Y244*N244</f>
        <v>0</v>
      </c>
      <c r="AB244" s="132"/>
      <c r="AC244" s="132"/>
      <c r="AD244" s="132"/>
      <c r="AE244" s="132"/>
      <c r="AF244" s="132"/>
      <c r="AG244" s="132"/>
      <c r="AH244" s="132"/>
      <c r="AI244" s="132"/>
      <c r="AJ244" s="132"/>
      <c r="AK244" s="132"/>
      <c r="AX244" s="110" t="s">
        <v>149</v>
      </c>
      <c r="AZ244" s="110" t="s">
        <v>147</v>
      </c>
      <c r="BA244" s="110" t="s">
        <v>63</v>
      </c>
      <c r="BE244" s="7" t="s">
        <v>146</v>
      </c>
      <c r="BK244" s="111">
        <f>IF(T244="základná",P244,0)</f>
        <v>0</v>
      </c>
      <c r="BL244" s="111">
        <f>IF(T244="znížená",P244,0)</f>
        <v>0</v>
      </c>
      <c r="BM244" s="111">
        <f>IF(T244="zákl. prenesená",P244,0)</f>
        <v>0</v>
      </c>
      <c r="BN244" s="111">
        <f>IF(T244="zníž. prenesená",P244,0)</f>
        <v>0</v>
      </c>
      <c r="BO244" s="111">
        <f>IF(T244="nulová",P244,0)</f>
        <v>0</v>
      </c>
      <c r="BP244" s="7" t="s">
        <v>63</v>
      </c>
      <c r="BQ244" s="111">
        <f>ROUND(O244*N244,2)</f>
        <v>0</v>
      </c>
      <c r="BR244" s="7" t="s">
        <v>149</v>
      </c>
      <c r="BS244" s="110" t="s">
        <v>1190</v>
      </c>
    </row>
    <row r="245" spans="2:71" s="6" customFormat="1" ht="22.7" customHeight="1">
      <c r="B245" s="87"/>
      <c r="D245" s="88" t="s">
        <v>47</v>
      </c>
      <c r="E245" s="97" t="s">
        <v>333</v>
      </c>
      <c r="F245" s="97" t="s">
        <v>1802</v>
      </c>
      <c r="G245" s="127"/>
      <c r="H245" s="127"/>
      <c r="I245" s="127"/>
      <c r="J245" s="127"/>
      <c r="K245" s="127"/>
      <c r="L245" s="127"/>
      <c r="O245" s="90"/>
      <c r="P245" s="98">
        <f>BQ245</f>
        <v>0</v>
      </c>
      <c r="R245" s="87"/>
      <c r="S245" s="92"/>
      <c r="V245" s="93">
        <f>SUM(V246:V258)</f>
        <v>0</v>
      </c>
      <c r="X245" s="93">
        <f>SUM(X246:X258)</f>
        <v>0</v>
      </c>
      <c r="Z245" s="94">
        <f>SUM(Z246:Z258)</f>
        <v>0</v>
      </c>
      <c r="AB245" s="132"/>
      <c r="AC245" s="132"/>
      <c r="AD245" s="132"/>
      <c r="AE245" s="132"/>
      <c r="AF245" s="132"/>
      <c r="AG245" s="132"/>
      <c r="AH245" s="132"/>
      <c r="AI245" s="132"/>
      <c r="AJ245" s="132"/>
      <c r="AK245" s="132"/>
      <c r="AX245" s="88" t="s">
        <v>51</v>
      </c>
      <c r="AZ245" s="95" t="s">
        <v>47</v>
      </c>
      <c r="BA245" s="95" t="s">
        <v>51</v>
      </c>
      <c r="BE245" s="88" t="s">
        <v>146</v>
      </c>
      <c r="BQ245" s="96">
        <f>SUM(BQ246:BQ258)</f>
        <v>0</v>
      </c>
    </row>
    <row r="246" spans="2:71" s="1" customFormat="1" ht="56.25">
      <c r="B246" s="69"/>
      <c r="C246" s="99">
        <v>79</v>
      </c>
      <c r="D246" s="99" t="s">
        <v>147</v>
      </c>
      <c r="E246" s="100" t="s">
        <v>1764</v>
      </c>
      <c r="F246" s="101" t="s">
        <v>2233</v>
      </c>
      <c r="G246" s="126" t="s">
        <v>2229</v>
      </c>
      <c r="H246" s="126">
        <v>400</v>
      </c>
      <c r="I246" s="126" t="s">
        <v>1977</v>
      </c>
      <c r="J246" s="126" t="s">
        <v>1879</v>
      </c>
      <c r="K246" s="126" t="s">
        <v>1965</v>
      </c>
      <c r="L246" s="126" t="s">
        <v>1965</v>
      </c>
      <c r="M246" s="102" t="s">
        <v>342</v>
      </c>
      <c r="N246" s="103">
        <v>1</v>
      </c>
      <c r="O246" s="104"/>
      <c r="P246" s="105">
        <f t="shared" ref="P246:P258" si="65">ROUND(O246*N246,2)</f>
        <v>0</v>
      </c>
      <c r="Q246" s="106"/>
      <c r="R246" s="17"/>
      <c r="S246" s="107" t="s">
        <v>0</v>
      </c>
      <c r="T246" s="68" t="s">
        <v>31</v>
      </c>
      <c r="V246" s="108">
        <f t="shared" ref="V246:V258" si="66">U246*N246</f>
        <v>0</v>
      </c>
      <c r="W246" s="108">
        <v>0</v>
      </c>
      <c r="X246" s="108">
        <f t="shared" ref="X246:X258" si="67">W246*N246</f>
        <v>0</v>
      </c>
      <c r="Y246" s="108">
        <v>0</v>
      </c>
      <c r="Z246" s="109">
        <f t="shared" ref="Z246:Z258" si="68">Y246*N246</f>
        <v>0</v>
      </c>
      <c r="AB246" s="132"/>
      <c r="AC246" s="132"/>
      <c r="AD246" s="132"/>
      <c r="AE246" s="132"/>
      <c r="AF246" s="132"/>
      <c r="AG246" s="132"/>
      <c r="AH246" s="132"/>
      <c r="AI246" s="132"/>
      <c r="AJ246" s="132"/>
      <c r="AK246" s="132"/>
      <c r="AX246" s="110" t="s">
        <v>149</v>
      </c>
      <c r="AZ246" s="110" t="s">
        <v>147</v>
      </c>
      <c r="BA246" s="110" t="s">
        <v>63</v>
      </c>
      <c r="BE246" s="7" t="s">
        <v>146</v>
      </c>
      <c r="BK246" s="111">
        <f t="shared" ref="BK246:BK258" si="69">IF(T246="základná",P246,0)</f>
        <v>0</v>
      </c>
      <c r="BL246" s="111">
        <f t="shared" ref="BL246:BL258" si="70">IF(T246="znížená",P246,0)</f>
        <v>0</v>
      </c>
      <c r="BM246" s="111">
        <f t="shared" ref="BM246:BM258" si="71">IF(T246="zákl. prenesená",P246,0)</f>
        <v>0</v>
      </c>
      <c r="BN246" s="111">
        <f t="shared" ref="BN246:BN258" si="72">IF(T246="zníž. prenesená",P246,0)</f>
        <v>0</v>
      </c>
      <c r="BO246" s="111">
        <f t="shared" ref="BO246:BO258" si="73">IF(T246="nulová",P246,0)</f>
        <v>0</v>
      </c>
      <c r="BP246" s="7" t="s">
        <v>63</v>
      </c>
      <c r="BQ246" s="111">
        <f t="shared" ref="BQ246:BQ258" si="74">ROUND(O246*N246,2)</f>
        <v>0</v>
      </c>
      <c r="BR246" s="7" t="s">
        <v>149</v>
      </c>
      <c r="BS246" s="110" t="s">
        <v>1213</v>
      </c>
    </row>
    <row r="247" spans="2:71" s="1" customFormat="1" ht="33.75">
      <c r="B247" s="69"/>
      <c r="C247" s="99">
        <v>80</v>
      </c>
      <c r="D247" s="99" t="s">
        <v>147</v>
      </c>
      <c r="E247" s="100" t="s">
        <v>1765</v>
      </c>
      <c r="F247" s="101" t="s">
        <v>2339</v>
      </c>
      <c r="G247" s="126" t="s">
        <v>2125</v>
      </c>
      <c r="H247" s="126" t="s">
        <v>1979</v>
      </c>
      <c r="I247" s="126" t="s">
        <v>1980</v>
      </c>
      <c r="J247" s="126" t="s">
        <v>1979</v>
      </c>
      <c r="K247" s="126" t="s">
        <v>1965</v>
      </c>
      <c r="L247" s="126" t="s">
        <v>1965</v>
      </c>
      <c r="M247" s="102" t="s">
        <v>342</v>
      </c>
      <c r="N247" s="103">
        <v>1</v>
      </c>
      <c r="O247" s="104"/>
      <c r="P247" s="105">
        <f t="shared" si="65"/>
        <v>0</v>
      </c>
      <c r="Q247" s="106"/>
      <c r="R247" s="17"/>
      <c r="S247" s="107" t="s">
        <v>0</v>
      </c>
      <c r="T247" s="68" t="s">
        <v>31</v>
      </c>
      <c r="V247" s="108">
        <f t="shared" si="66"/>
        <v>0</v>
      </c>
      <c r="W247" s="108">
        <v>0</v>
      </c>
      <c r="X247" s="108">
        <f t="shared" si="67"/>
        <v>0</v>
      </c>
      <c r="Y247" s="108">
        <v>0</v>
      </c>
      <c r="Z247" s="109">
        <f t="shared" si="68"/>
        <v>0</v>
      </c>
      <c r="AB247" s="132"/>
      <c r="AC247" s="132"/>
      <c r="AD247" s="132"/>
      <c r="AE247" s="132"/>
      <c r="AF247" s="132"/>
      <c r="AG247" s="132"/>
      <c r="AH247" s="132"/>
      <c r="AI247" s="132"/>
      <c r="AJ247" s="132"/>
      <c r="AK247" s="132"/>
      <c r="AX247" s="110" t="s">
        <v>149</v>
      </c>
      <c r="AZ247" s="110" t="s">
        <v>147</v>
      </c>
      <c r="BA247" s="110" t="s">
        <v>63</v>
      </c>
      <c r="BE247" s="7" t="s">
        <v>146</v>
      </c>
      <c r="BK247" s="111">
        <f t="shared" si="69"/>
        <v>0</v>
      </c>
      <c r="BL247" s="111">
        <f t="shared" si="70"/>
        <v>0</v>
      </c>
      <c r="BM247" s="111">
        <f t="shared" si="71"/>
        <v>0</v>
      </c>
      <c r="BN247" s="111">
        <f t="shared" si="72"/>
        <v>0</v>
      </c>
      <c r="BO247" s="111">
        <f t="shared" si="73"/>
        <v>0</v>
      </c>
      <c r="BP247" s="7" t="s">
        <v>63</v>
      </c>
      <c r="BQ247" s="111">
        <f t="shared" si="74"/>
        <v>0</v>
      </c>
      <c r="BR247" s="7" t="s">
        <v>149</v>
      </c>
      <c r="BS247" s="110" t="s">
        <v>1215</v>
      </c>
    </row>
    <row r="248" spans="2:71" s="1" customFormat="1" ht="101.25">
      <c r="B248" s="69"/>
      <c r="C248" s="99">
        <v>81</v>
      </c>
      <c r="D248" s="99" t="s">
        <v>147</v>
      </c>
      <c r="E248" s="100" t="s">
        <v>1766</v>
      </c>
      <c r="F248" s="101" t="s">
        <v>2247</v>
      </c>
      <c r="G248" s="126" t="s">
        <v>2058</v>
      </c>
      <c r="H248" s="126" t="s">
        <v>1979</v>
      </c>
      <c r="I248" s="126" t="s">
        <v>1982</v>
      </c>
      <c r="J248" s="126" t="s">
        <v>1982</v>
      </c>
      <c r="K248" s="126" t="s">
        <v>2059</v>
      </c>
      <c r="L248" s="126" t="s">
        <v>1965</v>
      </c>
      <c r="M248" s="102" t="s">
        <v>342</v>
      </c>
      <c r="N248" s="103">
        <v>1</v>
      </c>
      <c r="O248" s="104"/>
      <c r="P248" s="105">
        <f t="shared" si="65"/>
        <v>0</v>
      </c>
      <c r="Q248" s="106"/>
      <c r="R248" s="17"/>
      <c r="S248" s="107" t="s">
        <v>0</v>
      </c>
      <c r="T248" s="68" t="s">
        <v>31</v>
      </c>
      <c r="V248" s="108">
        <f t="shared" si="66"/>
        <v>0</v>
      </c>
      <c r="W248" s="108">
        <v>0</v>
      </c>
      <c r="X248" s="108">
        <f t="shared" si="67"/>
        <v>0</v>
      </c>
      <c r="Y248" s="108">
        <v>0</v>
      </c>
      <c r="Z248" s="109">
        <f t="shared" si="68"/>
        <v>0</v>
      </c>
      <c r="AB248" s="132"/>
      <c r="AC248" s="132"/>
      <c r="AD248" s="132"/>
      <c r="AE248" s="132"/>
      <c r="AF248" s="132"/>
      <c r="AG248" s="132"/>
      <c r="AH248" s="132"/>
      <c r="AI248" s="132"/>
      <c r="AJ248" s="132"/>
      <c r="AK248" s="132"/>
      <c r="AX248" s="110" t="s">
        <v>149</v>
      </c>
      <c r="AZ248" s="110" t="s">
        <v>147</v>
      </c>
      <c r="BA248" s="110" t="s">
        <v>63</v>
      </c>
      <c r="BE248" s="7" t="s">
        <v>146</v>
      </c>
      <c r="BK248" s="111">
        <f t="shared" si="69"/>
        <v>0</v>
      </c>
      <c r="BL248" s="111">
        <f t="shared" si="70"/>
        <v>0</v>
      </c>
      <c r="BM248" s="111">
        <f t="shared" si="71"/>
        <v>0</v>
      </c>
      <c r="BN248" s="111">
        <f t="shared" si="72"/>
        <v>0</v>
      </c>
      <c r="BO248" s="111">
        <f t="shared" si="73"/>
        <v>0</v>
      </c>
      <c r="BP248" s="7" t="s">
        <v>63</v>
      </c>
      <c r="BQ248" s="111">
        <f t="shared" si="74"/>
        <v>0</v>
      </c>
      <c r="BR248" s="7" t="s">
        <v>149</v>
      </c>
      <c r="BS248" s="110" t="s">
        <v>1216</v>
      </c>
    </row>
    <row r="249" spans="2:71" s="1" customFormat="1" ht="33.75">
      <c r="B249" s="69"/>
      <c r="C249" s="99">
        <v>82</v>
      </c>
      <c r="D249" s="99" t="s">
        <v>147</v>
      </c>
      <c r="E249" s="100" t="s">
        <v>1915</v>
      </c>
      <c r="F249" s="101" t="s">
        <v>1807</v>
      </c>
      <c r="G249" s="126" t="s">
        <v>2060</v>
      </c>
      <c r="H249" s="126" t="s">
        <v>1979</v>
      </c>
      <c r="I249" s="126" t="s">
        <v>1982</v>
      </c>
      <c r="J249" s="126" t="s">
        <v>1982</v>
      </c>
      <c r="K249" s="126" t="s">
        <v>1965</v>
      </c>
      <c r="L249" s="126" t="s">
        <v>1965</v>
      </c>
      <c r="M249" s="102" t="s">
        <v>342</v>
      </c>
      <c r="N249" s="103">
        <v>1</v>
      </c>
      <c r="O249" s="104"/>
      <c r="P249" s="105">
        <f t="shared" si="65"/>
        <v>0</v>
      </c>
      <c r="Q249" s="106"/>
      <c r="R249" s="17"/>
      <c r="S249" s="107" t="s">
        <v>0</v>
      </c>
      <c r="T249" s="68" t="s">
        <v>31</v>
      </c>
      <c r="V249" s="108">
        <f t="shared" si="66"/>
        <v>0</v>
      </c>
      <c r="W249" s="108">
        <v>0</v>
      </c>
      <c r="X249" s="108">
        <f t="shared" si="67"/>
        <v>0</v>
      </c>
      <c r="Y249" s="108">
        <v>0</v>
      </c>
      <c r="Z249" s="109">
        <f t="shared" si="68"/>
        <v>0</v>
      </c>
      <c r="AB249" s="132"/>
      <c r="AC249" s="132"/>
      <c r="AD249" s="132"/>
      <c r="AE249" s="132"/>
      <c r="AF249" s="132"/>
      <c r="AG249" s="132"/>
      <c r="AH249" s="132"/>
      <c r="AI249" s="132"/>
      <c r="AJ249" s="132"/>
      <c r="AK249" s="132"/>
      <c r="AX249" s="110" t="s">
        <v>149</v>
      </c>
      <c r="AZ249" s="110" t="s">
        <v>147</v>
      </c>
      <c r="BA249" s="110" t="s">
        <v>63</v>
      </c>
      <c r="BE249" s="7" t="s">
        <v>146</v>
      </c>
      <c r="BK249" s="111">
        <f t="shared" si="69"/>
        <v>0</v>
      </c>
      <c r="BL249" s="111">
        <f t="shared" si="70"/>
        <v>0</v>
      </c>
      <c r="BM249" s="111">
        <f t="shared" si="71"/>
        <v>0</v>
      </c>
      <c r="BN249" s="111">
        <f t="shared" si="72"/>
        <v>0</v>
      </c>
      <c r="BO249" s="111">
        <f t="shared" si="73"/>
        <v>0</v>
      </c>
      <c r="BP249" s="7" t="s">
        <v>63</v>
      </c>
      <c r="BQ249" s="111">
        <f t="shared" si="74"/>
        <v>0</v>
      </c>
      <c r="BR249" s="7" t="s">
        <v>149</v>
      </c>
      <c r="BS249" s="110" t="s">
        <v>1217</v>
      </c>
    </row>
    <row r="250" spans="2:71" s="1" customFormat="1" ht="123.75">
      <c r="B250" s="69"/>
      <c r="C250" s="99">
        <v>83</v>
      </c>
      <c r="D250" s="99" t="s">
        <v>147</v>
      </c>
      <c r="E250" s="100" t="s">
        <v>1767</v>
      </c>
      <c r="F250" s="101" t="s">
        <v>2328</v>
      </c>
      <c r="G250" s="126" t="s">
        <v>2034</v>
      </c>
      <c r="H250" s="126">
        <v>1800</v>
      </c>
      <c r="I250" s="126">
        <v>900</v>
      </c>
      <c r="J250" s="126" t="s">
        <v>1985</v>
      </c>
      <c r="K250" s="126" t="s">
        <v>1965</v>
      </c>
      <c r="L250" s="126" t="s">
        <v>1965</v>
      </c>
      <c r="M250" s="102" t="s">
        <v>342</v>
      </c>
      <c r="N250" s="103">
        <v>1</v>
      </c>
      <c r="O250" s="104"/>
      <c r="P250" s="105">
        <f t="shared" si="65"/>
        <v>0</v>
      </c>
      <c r="Q250" s="106"/>
      <c r="R250" s="17"/>
      <c r="S250" s="107" t="s">
        <v>0</v>
      </c>
      <c r="T250" s="68" t="s">
        <v>31</v>
      </c>
      <c r="V250" s="108">
        <f t="shared" si="66"/>
        <v>0</v>
      </c>
      <c r="W250" s="108">
        <v>0</v>
      </c>
      <c r="X250" s="108">
        <f t="shared" si="67"/>
        <v>0</v>
      </c>
      <c r="Y250" s="108">
        <v>0</v>
      </c>
      <c r="Z250" s="109">
        <f t="shared" si="68"/>
        <v>0</v>
      </c>
      <c r="AB250" s="132"/>
      <c r="AC250" s="132"/>
      <c r="AD250" s="132"/>
      <c r="AE250" s="132"/>
      <c r="AF250" s="132"/>
      <c r="AG250" s="132"/>
      <c r="AH250" s="132"/>
      <c r="AI250" s="132"/>
      <c r="AJ250" s="132"/>
      <c r="AK250" s="132"/>
      <c r="AX250" s="110" t="s">
        <v>149</v>
      </c>
      <c r="AZ250" s="110" t="s">
        <v>147</v>
      </c>
      <c r="BA250" s="110" t="s">
        <v>63</v>
      </c>
      <c r="BE250" s="7" t="s">
        <v>146</v>
      </c>
      <c r="BK250" s="111">
        <f t="shared" si="69"/>
        <v>0</v>
      </c>
      <c r="BL250" s="111">
        <f t="shared" si="70"/>
        <v>0</v>
      </c>
      <c r="BM250" s="111">
        <f t="shared" si="71"/>
        <v>0</v>
      </c>
      <c r="BN250" s="111">
        <f t="shared" si="72"/>
        <v>0</v>
      </c>
      <c r="BO250" s="111">
        <f t="shared" si="73"/>
        <v>0</v>
      </c>
      <c r="BP250" s="7" t="s">
        <v>63</v>
      </c>
      <c r="BQ250" s="111">
        <f t="shared" si="74"/>
        <v>0</v>
      </c>
      <c r="BR250" s="7" t="s">
        <v>149</v>
      </c>
      <c r="BS250" s="110" t="s">
        <v>1218</v>
      </c>
    </row>
    <row r="251" spans="2:71" s="1" customFormat="1" ht="24">
      <c r="B251" s="69"/>
      <c r="C251" s="99">
        <v>84</v>
      </c>
      <c r="D251" s="99" t="s">
        <v>147</v>
      </c>
      <c r="E251" s="100" t="s">
        <v>1916</v>
      </c>
      <c r="F251" s="101" t="s">
        <v>1710</v>
      </c>
      <c r="G251" s="129"/>
      <c r="H251" s="129"/>
      <c r="I251" s="129"/>
      <c r="J251" s="129"/>
      <c r="K251" s="129"/>
      <c r="L251" s="129"/>
      <c r="M251" s="102" t="s">
        <v>342</v>
      </c>
      <c r="N251" s="103">
        <v>1</v>
      </c>
      <c r="O251" s="104"/>
      <c r="P251" s="105">
        <f t="shared" si="65"/>
        <v>0</v>
      </c>
      <c r="Q251" s="106"/>
      <c r="R251" s="17"/>
      <c r="S251" s="107" t="s">
        <v>0</v>
      </c>
      <c r="T251" s="68" t="s">
        <v>31</v>
      </c>
      <c r="V251" s="108">
        <f t="shared" si="66"/>
        <v>0</v>
      </c>
      <c r="W251" s="108">
        <v>0</v>
      </c>
      <c r="X251" s="108">
        <f t="shared" si="67"/>
        <v>0</v>
      </c>
      <c r="Y251" s="108">
        <v>0</v>
      </c>
      <c r="Z251" s="109">
        <f t="shared" si="68"/>
        <v>0</v>
      </c>
      <c r="AB251" s="132"/>
      <c r="AC251" s="132"/>
      <c r="AD251" s="132"/>
      <c r="AE251" s="132"/>
      <c r="AF251" s="132"/>
      <c r="AG251" s="132"/>
      <c r="AH251" s="132"/>
      <c r="AI251" s="132"/>
      <c r="AJ251" s="132"/>
      <c r="AK251" s="132"/>
      <c r="AX251" s="110" t="s">
        <v>149</v>
      </c>
      <c r="AZ251" s="110" t="s">
        <v>147</v>
      </c>
      <c r="BA251" s="110" t="s">
        <v>63</v>
      </c>
      <c r="BE251" s="7" t="s">
        <v>146</v>
      </c>
      <c r="BK251" s="111">
        <f t="shared" si="69"/>
        <v>0</v>
      </c>
      <c r="BL251" s="111">
        <f t="shared" si="70"/>
        <v>0</v>
      </c>
      <c r="BM251" s="111">
        <f t="shared" si="71"/>
        <v>0</v>
      </c>
      <c r="BN251" s="111">
        <f t="shared" si="72"/>
        <v>0</v>
      </c>
      <c r="BO251" s="111">
        <f t="shared" si="73"/>
        <v>0</v>
      </c>
      <c r="BP251" s="7" t="s">
        <v>63</v>
      </c>
      <c r="BQ251" s="111">
        <f t="shared" si="74"/>
        <v>0</v>
      </c>
      <c r="BR251" s="7" t="s">
        <v>149</v>
      </c>
      <c r="BS251" s="110" t="s">
        <v>1219</v>
      </c>
    </row>
    <row r="252" spans="2:71" s="1" customFormat="1" ht="45">
      <c r="B252" s="69"/>
      <c r="C252" s="99">
        <v>85</v>
      </c>
      <c r="D252" s="99" t="s">
        <v>147</v>
      </c>
      <c r="E252" s="100" t="s">
        <v>1917</v>
      </c>
      <c r="F252" s="101" t="s">
        <v>2311</v>
      </c>
      <c r="G252" s="126" t="s">
        <v>1997</v>
      </c>
      <c r="H252" s="126" t="s">
        <v>1998</v>
      </c>
      <c r="I252" s="126" t="s">
        <v>1999</v>
      </c>
      <c r="J252" s="126" t="s">
        <v>2000</v>
      </c>
      <c r="K252" s="126" t="s">
        <v>1965</v>
      </c>
      <c r="L252" s="126" t="s">
        <v>1965</v>
      </c>
      <c r="M252" s="102" t="s">
        <v>342</v>
      </c>
      <c r="N252" s="103">
        <v>1</v>
      </c>
      <c r="O252" s="104"/>
      <c r="P252" s="105">
        <f t="shared" si="65"/>
        <v>0</v>
      </c>
      <c r="Q252" s="106"/>
      <c r="R252" s="17"/>
      <c r="S252" s="107" t="s">
        <v>0</v>
      </c>
      <c r="T252" s="68" t="s">
        <v>31</v>
      </c>
      <c r="V252" s="108">
        <f t="shared" si="66"/>
        <v>0</v>
      </c>
      <c r="W252" s="108">
        <v>0</v>
      </c>
      <c r="X252" s="108">
        <f t="shared" si="67"/>
        <v>0</v>
      </c>
      <c r="Y252" s="108">
        <v>0</v>
      </c>
      <c r="Z252" s="109">
        <f t="shared" si="68"/>
        <v>0</v>
      </c>
      <c r="AB252" s="132"/>
      <c r="AC252" s="132"/>
      <c r="AD252" s="132"/>
      <c r="AE252" s="132"/>
      <c r="AF252" s="132"/>
      <c r="AG252" s="132"/>
      <c r="AH252" s="132"/>
      <c r="AI252" s="132"/>
      <c r="AJ252" s="132"/>
      <c r="AK252" s="132"/>
      <c r="AX252" s="110" t="s">
        <v>149</v>
      </c>
      <c r="AZ252" s="110" t="s">
        <v>147</v>
      </c>
      <c r="BA252" s="110" t="s">
        <v>63</v>
      </c>
      <c r="BE252" s="7" t="s">
        <v>146</v>
      </c>
      <c r="BK252" s="111">
        <f t="shared" si="69"/>
        <v>0</v>
      </c>
      <c r="BL252" s="111">
        <f t="shared" si="70"/>
        <v>0</v>
      </c>
      <c r="BM252" s="111">
        <f t="shared" si="71"/>
        <v>0</v>
      </c>
      <c r="BN252" s="111">
        <f t="shared" si="72"/>
        <v>0</v>
      </c>
      <c r="BO252" s="111">
        <f t="shared" si="73"/>
        <v>0</v>
      </c>
      <c r="BP252" s="7" t="s">
        <v>63</v>
      </c>
      <c r="BQ252" s="111">
        <f t="shared" si="74"/>
        <v>0</v>
      </c>
      <c r="BR252" s="7" t="s">
        <v>149</v>
      </c>
      <c r="BS252" s="110" t="s">
        <v>1220</v>
      </c>
    </row>
    <row r="253" spans="2:71" s="1" customFormat="1" ht="36">
      <c r="B253" s="69"/>
      <c r="C253" s="99">
        <v>86</v>
      </c>
      <c r="D253" s="99" t="s">
        <v>147</v>
      </c>
      <c r="E253" s="100" t="s">
        <v>1918</v>
      </c>
      <c r="F253" s="101" t="s">
        <v>1781</v>
      </c>
      <c r="G253" s="126" t="s">
        <v>2035</v>
      </c>
      <c r="H253" s="126" t="s">
        <v>2036</v>
      </c>
      <c r="I253" s="126" t="s">
        <v>2006</v>
      </c>
      <c r="J253" s="126" t="s">
        <v>2037</v>
      </c>
      <c r="K253" s="126" t="s">
        <v>1965</v>
      </c>
      <c r="L253" s="126" t="s">
        <v>1965</v>
      </c>
      <c r="M253" s="102" t="s">
        <v>342</v>
      </c>
      <c r="N253" s="103">
        <v>1</v>
      </c>
      <c r="O253" s="104"/>
      <c r="P253" s="105">
        <f t="shared" si="65"/>
        <v>0</v>
      </c>
      <c r="Q253" s="106"/>
      <c r="R253" s="17"/>
      <c r="S253" s="107" t="s">
        <v>0</v>
      </c>
      <c r="T253" s="68" t="s">
        <v>31</v>
      </c>
      <c r="V253" s="108">
        <f t="shared" si="66"/>
        <v>0</v>
      </c>
      <c r="W253" s="108">
        <v>0</v>
      </c>
      <c r="X253" s="108">
        <f t="shared" si="67"/>
        <v>0</v>
      </c>
      <c r="Y253" s="108">
        <v>0</v>
      </c>
      <c r="Z253" s="109">
        <f t="shared" si="68"/>
        <v>0</v>
      </c>
      <c r="AB253" s="132"/>
      <c r="AC253" s="132"/>
      <c r="AD253" s="132"/>
      <c r="AE253" s="132"/>
      <c r="AF253" s="132"/>
      <c r="AG253" s="132"/>
      <c r="AH253" s="132"/>
      <c r="AI253" s="132"/>
      <c r="AJ253" s="132"/>
      <c r="AK253" s="132"/>
      <c r="AX253" s="110" t="s">
        <v>149</v>
      </c>
      <c r="AZ253" s="110" t="s">
        <v>147</v>
      </c>
      <c r="BA253" s="110" t="s">
        <v>63</v>
      </c>
      <c r="BE253" s="7" t="s">
        <v>146</v>
      </c>
      <c r="BK253" s="111">
        <f t="shared" si="69"/>
        <v>0</v>
      </c>
      <c r="BL253" s="111">
        <f t="shared" si="70"/>
        <v>0</v>
      </c>
      <c r="BM253" s="111">
        <f t="shared" si="71"/>
        <v>0</v>
      </c>
      <c r="BN253" s="111">
        <f t="shared" si="72"/>
        <v>0</v>
      </c>
      <c r="BO253" s="111">
        <f t="shared" si="73"/>
        <v>0</v>
      </c>
      <c r="BP253" s="7" t="s">
        <v>63</v>
      </c>
      <c r="BQ253" s="111">
        <f t="shared" si="74"/>
        <v>0</v>
      </c>
      <c r="BR253" s="7" t="s">
        <v>149</v>
      </c>
      <c r="BS253" s="110" t="s">
        <v>1221</v>
      </c>
    </row>
    <row r="254" spans="2:71" s="1" customFormat="1" ht="101.25">
      <c r="B254" s="69"/>
      <c r="C254" s="99">
        <v>87</v>
      </c>
      <c r="D254" s="99" t="s">
        <v>147</v>
      </c>
      <c r="E254" s="100" t="s">
        <v>1768</v>
      </c>
      <c r="F254" s="101" t="s">
        <v>2332</v>
      </c>
      <c r="G254" s="126" t="s">
        <v>2230</v>
      </c>
      <c r="H254" s="126">
        <v>1700</v>
      </c>
      <c r="I254" s="126">
        <v>900</v>
      </c>
      <c r="J254" s="126" t="s">
        <v>1985</v>
      </c>
      <c r="K254" s="126" t="s">
        <v>1965</v>
      </c>
      <c r="L254" s="126" t="s">
        <v>1965</v>
      </c>
      <c r="M254" s="102" t="s">
        <v>342</v>
      </c>
      <c r="N254" s="103">
        <v>1</v>
      </c>
      <c r="O254" s="104"/>
      <c r="P254" s="105">
        <f t="shared" si="65"/>
        <v>0</v>
      </c>
      <c r="Q254" s="106"/>
      <c r="R254" s="17"/>
      <c r="S254" s="107" t="s">
        <v>0</v>
      </c>
      <c r="T254" s="68" t="s">
        <v>31</v>
      </c>
      <c r="V254" s="108">
        <f t="shared" si="66"/>
        <v>0</v>
      </c>
      <c r="W254" s="108">
        <v>0</v>
      </c>
      <c r="X254" s="108">
        <f t="shared" si="67"/>
        <v>0</v>
      </c>
      <c r="Y254" s="108">
        <v>0</v>
      </c>
      <c r="Z254" s="109">
        <f t="shared" si="68"/>
        <v>0</v>
      </c>
      <c r="AB254" s="132"/>
      <c r="AC254" s="132"/>
      <c r="AD254" s="132"/>
      <c r="AE254" s="132"/>
      <c r="AF254" s="132"/>
      <c r="AG254" s="132"/>
      <c r="AH254" s="132"/>
      <c r="AI254" s="132"/>
      <c r="AJ254" s="132"/>
      <c r="AK254" s="132"/>
      <c r="AX254" s="110" t="s">
        <v>149</v>
      </c>
      <c r="AZ254" s="110" t="s">
        <v>147</v>
      </c>
      <c r="BA254" s="110" t="s">
        <v>63</v>
      </c>
      <c r="BE254" s="7" t="s">
        <v>146</v>
      </c>
      <c r="BK254" s="111">
        <f t="shared" si="69"/>
        <v>0</v>
      </c>
      <c r="BL254" s="111">
        <f t="shared" si="70"/>
        <v>0</v>
      </c>
      <c r="BM254" s="111">
        <f t="shared" si="71"/>
        <v>0</v>
      </c>
      <c r="BN254" s="111">
        <f t="shared" si="72"/>
        <v>0</v>
      </c>
      <c r="BO254" s="111">
        <f t="shared" si="73"/>
        <v>0</v>
      </c>
      <c r="BP254" s="7" t="s">
        <v>63</v>
      </c>
      <c r="BQ254" s="111">
        <f t="shared" si="74"/>
        <v>0</v>
      </c>
      <c r="BR254" s="7" t="s">
        <v>149</v>
      </c>
      <c r="BS254" s="110" t="s">
        <v>1222</v>
      </c>
    </row>
    <row r="255" spans="2:71" s="1" customFormat="1" ht="45">
      <c r="B255" s="69"/>
      <c r="C255" s="99">
        <v>88</v>
      </c>
      <c r="D255" s="99" t="s">
        <v>147</v>
      </c>
      <c r="E255" s="100" t="s">
        <v>1919</v>
      </c>
      <c r="F255" s="101" t="s">
        <v>2333</v>
      </c>
      <c r="G255" s="126" t="s">
        <v>1997</v>
      </c>
      <c r="H255" s="126" t="s">
        <v>1998</v>
      </c>
      <c r="I255" s="126" t="s">
        <v>1999</v>
      </c>
      <c r="J255" s="126" t="s">
        <v>2000</v>
      </c>
      <c r="K255" s="126" t="s">
        <v>1965</v>
      </c>
      <c r="L255" s="126" t="s">
        <v>1965</v>
      </c>
      <c r="M255" s="102" t="s">
        <v>342</v>
      </c>
      <c r="N255" s="103">
        <v>1</v>
      </c>
      <c r="O255" s="104"/>
      <c r="P255" s="105">
        <f t="shared" si="65"/>
        <v>0</v>
      </c>
      <c r="Q255" s="106"/>
      <c r="R255" s="17"/>
      <c r="S255" s="107" t="s">
        <v>0</v>
      </c>
      <c r="T255" s="68" t="s">
        <v>31</v>
      </c>
      <c r="V255" s="108">
        <f t="shared" si="66"/>
        <v>0</v>
      </c>
      <c r="W255" s="108">
        <v>0</v>
      </c>
      <c r="X255" s="108">
        <f t="shared" si="67"/>
        <v>0</v>
      </c>
      <c r="Y255" s="108">
        <v>0</v>
      </c>
      <c r="Z255" s="109">
        <f t="shared" si="68"/>
        <v>0</v>
      </c>
      <c r="AB255" s="132"/>
      <c r="AC255" s="132"/>
      <c r="AD255" s="132"/>
      <c r="AE255" s="132"/>
      <c r="AF255" s="132"/>
      <c r="AG255" s="132"/>
      <c r="AH255" s="132"/>
      <c r="AI255" s="132"/>
      <c r="AJ255" s="132"/>
      <c r="AK255" s="132"/>
      <c r="AX255" s="110" t="s">
        <v>149</v>
      </c>
      <c r="AZ255" s="110" t="s">
        <v>147</v>
      </c>
      <c r="BA255" s="110" t="s">
        <v>63</v>
      </c>
      <c r="BE255" s="7" t="s">
        <v>146</v>
      </c>
      <c r="BK255" s="111">
        <f t="shared" si="69"/>
        <v>0</v>
      </c>
      <c r="BL255" s="111">
        <f t="shared" si="70"/>
        <v>0</v>
      </c>
      <c r="BM255" s="111">
        <f t="shared" si="71"/>
        <v>0</v>
      </c>
      <c r="BN255" s="111">
        <f t="shared" si="72"/>
        <v>0</v>
      </c>
      <c r="BO255" s="111">
        <f t="shared" si="73"/>
        <v>0</v>
      </c>
      <c r="BP255" s="7" t="s">
        <v>63</v>
      </c>
      <c r="BQ255" s="111">
        <f t="shared" si="74"/>
        <v>0</v>
      </c>
      <c r="BR255" s="7" t="s">
        <v>149</v>
      </c>
      <c r="BS255" s="110" t="s">
        <v>1223</v>
      </c>
    </row>
    <row r="256" spans="2:71" s="1" customFormat="1" ht="24">
      <c r="B256" s="69"/>
      <c r="C256" s="99">
        <v>89</v>
      </c>
      <c r="D256" s="99" t="s">
        <v>147</v>
      </c>
      <c r="E256" s="100" t="s">
        <v>1920</v>
      </c>
      <c r="F256" s="101" t="s">
        <v>1717</v>
      </c>
      <c r="G256" s="129"/>
      <c r="H256" s="129"/>
      <c r="I256" s="129"/>
      <c r="J256" s="129"/>
      <c r="K256" s="129"/>
      <c r="L256" s="129"/>
      <c r="M256" s="102" t="s">
        <v>342</v>
      </c>
      <c r="N256" s="103">
        <v>1</v>
      </c>
      <c r="O256" s="104"/>
      <c r="P256" s="105">
        <f t="shared" si="65"/>
        <v>0</v>
      </c>
      <c r="Q256" s="106"/>
      <c r="R256" s="17"/>
      <c r="S256" s="107" t="s">
        <v>0</v>
      </c>
      <c r="T256" s="68" t="s">
        <v>31</v>
      </c>
      <c r="V256" s="108">
        <f t="shared" si="66"/>
        <v>0</v>
      </c>
      <c r="W256" s="108">
        <v>0</v>
      </c>
      <c r="X256" s="108">
        <f t="shared" si="67"/>
        <v>0</v>
      </c>
      <c r="Y256" s="108">
        <v>0</v>
      </c>
      <c r="Z256" s="109">
        <f t="shared" si="68"/>
        <v>0</v>
      </c>
      <c r="AB256" s="132"/>
      <c r="AC256" s="132"/>
      <c r="AD256" s="132"/>
      <c r="AE256" s="132"/>
      <c r="AF256" s="132"/>
      <c r="AG256" s="132"/>
      <c r="AH256" s="132"/>
      <c r="AI256" s="132"/>
      <c r="AJ256" s="132"/>
      <c r="AK256" s="132"/>
      <c r="AX256" s="110" t="s">
        <v>149</v>
      </c>
      <c r="AZ256" s="110" t="s">
        <v>147</v>
      </c>
      <c r="BA256" s="110" t="s">
        <v>63</v>
      </c>
      <c r="BE256" s="7" t="s">
        <v>146</v>
      </c>
      <c r="BK256" s="111">
        <f t="shared" si="69"/>
        <v>0</v>
      </c>
      <c r="BL256" s="111">
        <f t="shared" si="70"/>
        <v>0</v>
      </c>
      <c r="BM256" s="111">
        <f t="shared" si="71"/>
        <v>0</v>
      </c>
      <c r="BN256" s="111">
        <f t="shared" si="72"/>
        <v>0</v>
      </c>
      <c r="BO256" s="111">
        <f t="shared" si="73"/>
        <v>0</v>
      </c>
      <c r="BP256" s="7" t="s">
        <v>63</v>
      </c>
      <c r="BQ256" s="111">
        <f t="shared" si="74"/>
        <v>0</v>
      </c>
      <c r="BR256" s="7" t="s">
        <v>149</v>
      </c>
      <c r="BS256" s="110" t="s">
        <v>1224</v>
      </c>
    </row>
    <row r="257" spans="2:71" s="1" customFormat="1" ht="56.25">
      <c r="B257" s="69"/>
      <c r="C257" s="99">
        <v>90</v>
      </c>
      <c r="D257" s="99" t="s">
        <v>147</v>
      </c>
      <c r="E257" s="100" t="s">
        <v>1769</v>
      </c>
      <c r="F257" s="101" t="s">
        <v>2334</v>
      </c>
      <c r="G257" s="126" t="s">
        <v>2061</v>
      </c>
      <c r="H257" s="126" t="s">
        <v>1984</v>
      </c>
      <c r="I257" s="126" t="s">
        <v>396</v>
      </c>
      <c r="J257" s="126">
        <v>350</v>
      </c>
      <c r="K257" s="126" t="s">
        <v>1965</v>
      </c>
      <c r="L257" s="126" t="s">
        <v>1965</v>
      </c>
      <c r="M257" s="102" t="s">
        <v>342</v>
      </c>
      <c r="N257" s="103">
        <v>1</v>
      </c>
      <c r="O257" s="104"/>
      <c r="P257" s="105">
        <f t="shared" si="65"/>
        <v>0</v>
      </c>
      <c r="Q257" s="106"/>
      <c r="R257" s="17"/>
      <c r="S257" s="107" t="s">
        <v>0</v>
      </c>
      <c r="T257" s="68" t="s">
        <v>31</v>
      </c>
      <c r="V257" s="108">
        <f t="shared" si="66"/>
        <v>0</v>
      </c>
      <c r="W257" s="108">
        <v>0</v>
      </c>
      <c r="X257" s="108">
        <f t="shared" si="67"/>
        <v>0</v>
      </c>
      <c r="Y257" s="108">
        <v>0</v>
      </c>
      <c r="Z257" s="109">
        <f t="shared" si="68"/>
        <v>0</v>
      </c>
      <c r="AB257" s="132"/>
      <c r="AC257" s="132"/>
      <c r="AD257" s="132"/>
      <c r="AE257" s="132"/>
      <c r="AF257" s="132"/>
      <c r="AG257" s="132"/>
      <c r="AH257" s="132"/>
      <c r="AI257" s="132"/>
      <c r="AJ257" s="132"/>
      <c r="AK257" s="132"/>
      <c r="AX257" s="110" t="s">
        <v>149</v>
      </c>
      <c r="AZ257" s="110" t="s">
        <v>147</v>
      </c>
      <c r="BA257" s="110" t="s">
        <v>63</v>
      </c>
      <c r="BE257" s="7" t="s">
        <v>146</v>
      </c>
      <c r="BK257" s="111">
        <f t="shared" si="69"/>
        <v>0</v>
      </c>
      <c r="BL257" s="111">
        <f t="shared" si="70"/>
        <v>0</v>
      </c>
      <c r="BM257" s="111">
        <f t="shared" si="71"/>
        <v>0</v>
      </c>
      <c r="BN257" s="111">
        <f t="shared" si="72"/>
        <v>0</v>
      </c>
      <c r="BO257" s="111">
        <f t="shared" si="73"/>
        <v>0</v>
      </c>
      <c r="BP257" s="7" t="s">
        <v>63</v>
      </c>
      <c r="BQ257" s="111">
        <f t="shared" si="74"/>
        <v>0</v>
      </c>
      <c r="BR257" s="7" t="s">
        <v>149</v>
      </c>
      <c r="BS257" s="110" t="s">
        <v>1225</v>
      </c>
    </row>
    <row r="258" spans="2:71" s="1" customFormat="1" ht="24" hidden="1">
      <c r="B258" s="69"/>
      <c r="C258" s="99">
        <v>91</v>
      </c>
      <c r="D258" s="99" t="s">
        <v>147</v>
      </c>
      <c r="E258" s="100" t="s">
        <v>1771</v>
      </c>
      <c r="F258" s="101" t="s">
        <v>1733</v>
      </c>
      <c r="G258" s="126" t="s">
        <v>2016</v>
      </c>
      <c r="H258" s="126" t="s">
        <v>1650</v>
      </c>
      <c r="I258" s="126" t="s">
        <v>1224</v>
      </c>
      <c r="J258" s="126" t="s">
        <v>1650</v>
      </c>
      <c r="K258" s="126" t="s">
        <v>1965</v>
      </c>
      <c r="L258" s="126" t="s">
        <v>1965</v>
      </c>
      <c r="M258" s="102" t="s">
        <v>342</v>
      </c>
      <c r="N258" s="103">
        <v>1</v>
      </c>
      <c r="O258" s="104"/>
      <c r="P258" s="105">
        <f t="shared" si="65"/>
        <v>0</v>
      </c>
      <c r="Q258" s="106"/>
      <c r="R258" s="17"/>
      <c r="S258" s="107" t="s">
        <v>0</v>
      </c>
      <c r="T258" s="68" t="s">
        <v>31</v>
      </c>
      <c r="V258" s="108">
        <f t="shared" si="66"/>
        <v>0</v>
      </c>
      <c r="W258" s="108">
        <v>0</v>
      </c>
      <c r="X258" s="108">
        <f t="shared" si="67"/>
        <v>0</v>
      </c>
      <c r="Y258" s="108">
        <v>0</v>
      </c>
      <c r="Z258" s="109">
        <f t="shared" si="68"/>
        <v>0</v>
      </c>
      <c r="AB258" s="132"/>
      <c r="AC258" s="132"/>
      <c r="AD258" s="132"/>
      <c r="AE258" s="132"/>
      <c r="AF258" s="132"/>
      <c r="AG258" s="132"/>
      <c r="AH258" s="132"/>
      <c r="AI258" s="132"/>
      <c r="AJ258" s="132"/>
      <c r="AK258" s="132"/>
      <c r="AX258" s="110" t="s">
        <v>149</v>
      </c>
      <c r="AZ258" s="110" t="s">
        <v>147</v>
      </c>
      <c r="BA258" s="110" t="s">
        <v>63</v>
      </c>
      <c r="BE258" s="7" t="s">
        <v>146</v>
      </c>
      <c r="BK258" s="111">
        <f t="shared" si="69"/>
        <v>0</v>
      </c>
      <c r="BL258" s="111">
        <f t="shared" si="70"/>
        <v>0</v>
      </c>
      <c r="BM258" s="111">
        <f t="shared" si="71"/>
        <v>0</v>
      </c>
      <c r="BN258" s="111">
        <f t="shared" si="72"/>
        <v>0</v>
      </c>
      <c r="BO258" s="111">
        <f t="shared" si="73"/>
        <v>0</v>
      </c>
      <c r="BP258" s="7" t="s">
        <v>63</v>
      </c>
      <c r="BQ258" s="111">
        <f t="shared" si="74"/>
        <v>0</v>
      </c>
      <c r="BR258" s="7" t="s">
        <v>149</v>
      </c>
      <c r="BS258" s="110" t="s">
        <v>1226</v>
      </c>
    </row>
    <row r="259" spans="2:71" s="6" customFormat="1" ht="22.7" customHeight="1">
      <c r="B259" s="87"/>
      <c r="D259" s="88" t="s">
        <v>47</v>
      </c>
      <c r="E259" s="97" t="s">
        <v>336</v>
      </c>
      <c r="F259" s="97" t="s">
        <v>1817</v>
      </c>
      <c r="G259" s="127"/>
      <c r="H259" s="127"/>
      <c r="I259" s="127"/>
      <c r="J259" s="127"/>
      <c r="K259" s="127"/>
      <c r="L259" s="127"/>
      <c r="O259" s="90"/>
      <c r="P259" s="98">
        <f>BQ259</f>
        <v>0</v>
      </c>
      <c r="R259" s="87"/>
      <c r="S259" s="92"/>
      <c r="V259" s="93">
        <f>SUM(V260:V282)</f>
        <v>0</v>
      </c>
      <c r="X259" s="93">
        <f>SUM(X260:X282)</f>
        <v>0</v>
      </c>
      <c r="Z259" s="94">
        <f>SUM(Z260:Z282)</f>
        <v>0</v>
      </c>
      <c r="AB259" s="132"/>
      <c r="AC259" s="132"/>
      <c r="AD259" s="132"/>
      <c r="AE259" s="132"/>
      <c r="AF259" s="132"/>
      <c r="AG259" s="132"/>
      <c r="AH259" s="132"/>
      <c r="AI259" s="132"/>
      <c r="AJ259" s="132"/>
      <c r="AK259" s="132"/>
      <c r="AX259" s="88" t="s">
        <v>51</v>
      </c>
      <c r="AZ259" s="95" t="s">
        <v>47</v>
      </c>
      <c r="BA259" s="95" t="s">
        <v>51</v>
      </c>
      <c r="BE259" s="88" t="s">
        <v>146</v>
      </c>
      <c r="BQ259" s="96">
        <f>SUM(BQ260:BQ282)</f>
        <v>0</v>
      </c>
    </row>
    <row r="260" spans="2:71" s="1" customFormat="1" ht="56.25">
      <c r="B260" s="69"/>
      <c r="C260" s="99">
        <v>91</v>
      </c>
      <c r="D260" s="99" t="s">
        <v>147</v>
      </c>
      <c r="E260" s="100" t="s">
        <v>1772</v>
      </c>
      <c r="F260" s="101" t="s">
        <v>2233</v>
      </c>
      <c r="G260" s="126" t="s">
        <v>1976</v>
      </c>
      <c r="H260" s="126">
        <v>400</v>
      </c>
      <c r="I260" s="126" t="s">
        <v>1977</v>
      </c>
      <c r="J260" s="126" t="s">
        <v>1879</v>
      </c>
      <c r="K260" s="126" t="s">
        <v>1965</v>
      </c>
      <c r="L260" s="126" t="s">
        <v>1965</v>
      </c>
      <c r="M260" s="102" t="s">
        <v>342</v>
      </c>
      <c r="N260" s="103">
        <v>1</v>
      </c>
      <c r="O260" s="104"/>
      <c r="P260" s="105">
        <f t="shared" ref="P260:P282" si="75">ROUND(O260*N260,2)</f>
        <v>0</v>
      </c>
      <c r="Q260" s="106"/>
      <c r="R260" s="17"/>
      <c r="S260" s="107" t="s">
        <v>0</v>
      </c>
      <c r="T260" s="68" t="s">
        <v>31</v>
      </c>
      <c r="V260" s="108">
        <f t="shared" ref="V260:V282" si="76">U260*N260</f>
        <v>0</v>
      </c>
      <c r="W260" s="108">
        <v>0</v>
      </c>
      <c r="X260" s="108">
        <f t="shared" ref="X260:X282" si="77">W260*N260</f>
        <v>0</v>
      </c>
      <c r="Y260" s="108">
        <v>0</v>
      </c>
      <c r="Z260" s="109">
        <f t="shared" ref="Z260:Z282" si="78">Y260*N260</f>
        <v>0</v>
      </c>
      <c r="AB260" s="132"/>
      <c r="AC260" s="132"/>
      <c r="AD260" s="132"/>
      <c r="AE260" s="132"/>
      <c r="AF260" s="132"/>
      <c r="AG260" s="132"/>
      <c r="AH260" s="132"/>
      <c r="AI260" s="132"/>
      <c r="AJ260" s="132"/>
      <c r="AK260" s="132"/>
      <c r="AX260" s="110" t="s">
        <v>149</v>
      </c>
      <c r="AZ260" s="110" t="s">
        <v>147</v>
      </c>
      <c r="BA260" s="110" t="s">
        <v>63</v>
      </c>
      <c r="BE260" s="7" t="s">
        <v>146</v>
      </c>
      <c r="BK260" s="111">
        <f t="shared" ref="BK260:BK282" si="79">IF(T260="základná",P260,0)</f>
        <v>0</v>
      </c>
      <c r="BL260" s="111">
        <f t="shared" ref="BL260:BL282" si="80">IF(T260="znížená",P260,0)</f>
        <v>0</v>
      </c>
      <c r="BM260" s="111">
        <f t="shared" ref="BM260:BM282" si="81">IF(T260="zákl. prenesená",P260,0)</f>
        <v>0</v>
      </c>
      <c r="BN260" s="111">
        <f t="shared" ref="BN260:BN282" si="82">IF(T260="zníž. prenesená",P260,0)</f>
        <v>0</v>
      </c>
      <c r="BO260" s="111">
        <f t="shared" ref="BO260:BO282" si="83">IF(T260="nulová",P260,0)</f>
        <v>0</v>
      </c>
      <c r="BP260" s="7" t="s">
        <v>63</v>
      </c>
      <c r="BQ260" s="111">
        <f t="shared" ref="BQ260:BQ282" si="84">ROUND(O260*N260,2)</f>
        <v>0</v>
      </c>
      <c r="BR260" s="7" t="s">
        <v>149</v>
      </c>
      <c r="BS260" s="110" t="s">
        <v>1227</v>
      </c>
    </row>
    <row r="261" spans="2:71" s="1" customFormat="1" ht="33.75">
      <c r="B261" s="69"/>
      <c r="C261" s="99">
        <v>92</v>
      </c>
      <c r="D261" s="99" t="s">
        <v>147</v>
      </c>
      <c r="E261" s="100" t="s">
        <v>1773</v>
      </c>
      <c r="F261" s="101" t="s">
        <v>2248</v>
      </c>
      <c r="G261" s="126" t="s">
        <v>2125</v>
      </c>
      <c r="H261" s="126" t="s">
        <v>1979</v>
      </c>
      <c r="I261" s="126" t="s">
        <v>1980</v>
      </c>
      <c r="J261" s="126" t="s">
        <v>1979</v>
      </c>
      <c r="K261" s="126" t="s">
        <v>1965</v>
      </c>
      <c r="L261" s="126" t="s">
        <v>1965</v>
      </c>
      <c r="M261" s="102" t="s">
        <v>342</v>
      </c>
      <c r="N261" s="103">
        <v>1</v>
      </c>
      <c r="O261" s="104"/>
      <c r="P261" s="105">
        <f t="shared" si="75"/>
        <v>0</v>
      </c>
      <c r="Q261" s="106"/>
      <c r="R261" s="17"/>
      <c r="S261" s="107" t="s">
        <v>0</v>
      </c>
      <c r="T261" s="68" t="s">
        <v>31</v>
      </c>
      <c r="V261" s="108">
        <f t="shared" si="76"/>
        <v>0</v>
      </c>
      <c r="W261" s="108">
        <v>0</v>
      </c>
      <c r="X261" s="108">
        <f t="shared" si="77"/>
        <v>0</v>
      </c>
      <c r="Y261" s="108">
        <v>0</v>
      </c>
      <c r="Z261" s="109">
        <f t="shared" si="78"/>
        <v>0</v>
      </c>
      <c r="AB261" s="132"/>
      <c r="AC261" s="132"/>
      <c r="AD261" s="132"/>
      <c r="AE261" s="132"/>
      <c r="AF261" s="132"/>
      <c r="AG261" s="132"/>
      <c r="AH261" s="132"/>
      <c r="AI261" s="132"/>
      <c r="AJ261" s="132"/>
      <c r="AK261" s="132"/>
      <c r="AX261" s="110" t="s">
        <v>149</v>
      </c>
      <c r="AZ261" s="110" t="s">
        <v>147</v>
      </c>
      <c r="BA261" s="110" t="s">
        <v>63</v>
      </c>
      <c r="BE261" s="7" t="s">
        <v>146</v>
      </c>
      <c r="BK261" s="111">
        <f t="shared" si="79"/>
        <v>0</v>
      </c>
      <c r="BL261" s="111">
        <f t="shared" si="80"/>
        <v>0</v>
      </c>
      <c r="BM261" s="111">
        <f t="shared" si="81"/>
        <v>0</v>
      </c>
      <c r="BN261" s="111">
        <f t="shared" si="82"/>
        <v>0</v>
      </c>
      <c r="BO261" s="111">
        <f t="shared" si="83"/>
        <v>0</v>
      </c>
      <c r="BP261" s="7" t="s">
        <v>63</v>
      </c>
      <c r="BQ261" s="111">
        <f t="shared" si="84"/>
        <v>0</v>
      </c>
      <c r="BR261" s="7" t="s">
        <v>149</v>
      </c>
      <c r="BS261" s="110" t="s">
        <v>1228</v>
      </c>
    </row>
    <row r="262" spans="2:71" s="1" customFormat="1" ht="101.25">
      <c r="B262" s="69"/>
      <c r="C262" s="99">
        <v>93</v>
      </c>
      <c r="D262" s="99" t="s">
        <v>147</v>
      </c>
      <c r="E262" s="100" t="s">
        <v>1775</v>
      </c>
      <c r="F262" s="101" t="s">
        <v>2332</v>
      </c>
      <c r="G262" s="126" t="s">
        <v>2230</v>
      </c>
      <c r="H262" s="125">
        <v>1400</v>
      </c>
      <c r="I262" s="125">
        <v>900</v>
      </c>
      <c r="J262" s="125" t="s">
        <v>1985</v>
      </c>
      <c r="K262" s="125" t="s">
        <v>1965</v>
      </c>
      <c r="L262" s="125" t="s">
        <v>1965</v>
      </c>
      <c r="M262" s="102" t="s">
        <v>342</v>
      </c>
      <c r="N262" s="103">
        <v>1</v>
      </c>
      <c r="O262" s="104"/>
      <c r="P262" s="105">
        <f t="shared" si="75"/>
        <v>0</v>
      </c>
      <c r="Q262" s="106"/>
      <c r="R262" s="17"/>
      <c r="S262" s="107" t="s">
        <v>0</v>
      </c>
      <c r="T262" s="68" t="s">
        <v>31</v>
      </c>
      <c r="V262" s="108">
        <f t="shared" si="76"/>
        <v>0</v>
      </c>
      <c r="W262" s="108">
        <v>0</v>
      </c>
      <c r="X262" s="108">
        <f t="shared" si="77"/>
        <v>0</v>
      </c>
      <c r="Y262" s="108">
        <v>0</v>
      </c>
      <c r="Z262" s="109">
        <f t="shared" si="78"/>
        <v>0</v>
      </c>
      <c r="AB262" s="132"/>
      <c r="AC262" s="132"/>
      <c r="AD262" s="132"/>
      <c r="AE262" s="132"/>
      <c r="AF262" s="132"/>
      <c r="AG262" s="132"/>
      <c r="AH262" s="132"/>
      <c r="AI262" s="132"/>
      <c r="AJ262" s="132"/>
      <c r="AK262" s="132"/>
      <c r="AX262" s="110" t="s">
        <v>149</v>
      </c>
      <c r="AZ262" s="110" t="s">
        <v>147</v>
      </c>
      <c r="BA262" s="110" t="s">
        <v>63</v>
      </c>
      <c r="BE262" s="7" t="s">
        <v>146</v>
      </c>
      <c r="BK262" s="111">
        <f t="shared" si="79"/>
        <v>0</v>
      </c>
      <c r="BL262" s="111">
        <f t="shared" si="80"/>
        <v>0</v>
      </c>
      <c r="BM262" s="111">
        <f t="shared" si="81"/>
        <v>0</v>
      </c>
      <c r="BN262" s="111">
        <f t="shared" si="82"/>
        <v>0</v>
      </c>
      <c r="BO262" s="111">
        <f t="shared" si="83"/>
        <v>0</v>
      </c>
      <c r="BP262" s="7" t="s">
        <v>63</v>
      </c>
      <c r="BQ262" s="111">
        <f t="shared" si="84"/>
        <v>0</v>
      </c>
      <c r="BR262" s="7" t="s">
        <v>149</v>
      </c>
      <c r="BS262" s="110" t="s">
        <v>1229</v>
      </c>
    </row>
    <row r="263" spans="2:71" s="1" customFormat="1" ht="24">
      <c r="B263" s="69"/>
      <c r="C263" s="99">
        <v>94</v>
      </c>
      <c r="D263" s="99" t="s">
        <v>147</v>
      </c>
      <c r="E263" s="100" t="s">
        <v>1921</v>
      </c>
      <c r="F263" s="101" t="s">
        <v>1717</v>
      </c>
      <c r="M263" s="102" t="s">
        <v>342</v>
      </c>
      <c r="N263" s="103">
        <v>1</v>
      </c>
      <c r="O263" s="104"/>
      <c r="P263" s="105">
        <f t="shared" si="75"/>
        <v>0</v>
      </c>
      <c r="Q263" s="106"/>
      <c r="R263" s="17"/>
      <c r="S263" s="107" t="s">
        <v>0</v>
      </c>
      <c r="T263" s="68" t="s">
        <v>31</v>
      </c>
      <c r="V263" s="108">
        <f t="shared" si="76"/>
        <v>0</v>
      </c>
      <c r="W263" s="108">
        <v>0</v>
      </c>
      <c r="X263" s="108">
        <f t="shared" si="77"/>
        <v>0</v>
      </c>
      <c r="Y263" s="108">
        <v>0</v>
      </c>
      <c r="Z263" s="109">
        <f t="shared" si="78"/>
        <v>0</v>
      </c>
      <c r="AB263" s="132"/>
      <c r="AC263" s="132"/>
      <c r="AD263" s="132"/>
      <c r="AE263" s="132"/>
      <c r="AF263" s="132"/>
      <c r="AG263" s="132"/>
      <c r="AH263" s="132"/>
      <c r="AI263" s="132"/>
      <c r="AJ263" s="132"/>
      <c r="AK263" s="132"/>
      <c r="AX263" s="110" t="s">
        <v>149</v>
      </c>
      <c r="AZ263" s="110" t="s">
        <v>147</v>
      </c>
      <c r="BA263" s="110" t="s">
        <v>63</v>
      </c>
      <c r="BE263" s="7" t="s">
        <v>146</v>
      </c>
      <c r="BK263" s="111">
        <f t="shared" si="79"/>
        <v>0</v>
      </c>
      <c r="BL263" s="111">
        <f t="shared" si="80"/>
        <v>0</v>
      </c>
      <c r="BM263" s="111">
        <f t="shared" si="81"/>
        <v>0</v>
      </c>
      <c r="BN263" s="111">
        <f t="shared" si="82"/>
        <v>0</v>
      </c>
      <c r="BO263" s="111">
        <f t="shared" si="83"/>
        <v>0</v>
      </c>
      <c r="BP263" s="7" t="s">
        <v>63</v>
      </c>
      <c r="BQ263" s="111">
        <f t="shared" si="84"/>
        <v>0</v>
      </c>
      <c r="BR263" s="7" t="s">
        <v>149</v>
      </c>
      <c r="BS263" s="110" t="s">
        <v>1230</v>
      </c>
    </row>
    <row r="264" spans="2:71" s="1" customFormat="1" ht="45">
      <c r="B264" s="69"/>
      <c r="C264" s="99">
        <v>95</v>
      </c>
      <c r="D264" s="99" t="s">
        <v>147</v>
      </c>
      <c r="E264" s="100" t="s">
        <v>1922</v>
      </c>
      <c r="F264" s="101" t="s">
        <v>2333</v>
      </c>
      <c r="G264" s="126" t="s">
        <v>1997</v>
      </c>
      <c r="H264" s="126" t="s">
        <v>1998</v>
      </c>
      <c r="I264" s="126" t="s">
        <v>1999</v>
      </c>
      <c r="J264" s="126" t="s">
        <v>2000</v>
      </c>
      <c r="K264" s="126" t="s">
        <v>1965</v>
      </c>
      <c r="L264" s="126" t="s">
        <v>1965</v>
      </c>
      <c r="M264" s="102" t="s">
        <v>342</v>
      </c>
      <c r="N264" s="103">
        <v>1</v>
      </c>
      <c r="O264" s="104"/>
      <c r="P264" s="105">
        <f t="shared" si="75"/>
        <v>0</v>
      </c>
      <c r="Q264" s="106"/>
      <c r="R264" s="17"/>
      <c r="S264" s="107" t="s">
        <v>0</v>
      </c>
      <c r="T264" s="68" t="s">
        <v>31</v>
      </c>
      <c r="V264" s="108">
        <f t="shared" si="76"/>
        <v>0</v>
      </c>
      <c r="W264" s="108">
        <v>0</v>
      </c>
      <c r="X264" s="108">
        <f t="shared" si="77"/>
        <v>0</v>
      </c>
      <c r="Y264" s="108">
        <v>0</v>
      </c>
      <c r="Z264" s="109">
        <f t="shared" si="78"/>
        <v>0</v>
      </c>
      <c r="AB264" s="132"/>
      <c r="AC264" s="132"/>
      <c r="AD264" s="132"/>
      <c r="AE264" s="132"/>
      <c r="AF264" s="132"/>
      <c r="AG264" s="132"/>
      <c r="AH264" s="132"/>
      <c r="AI264" s="132"/>
      <c r="AJ264" s="132"/>
      <c r="AK264" s="132"/>
      <c r="AX264" s="110" t="s">
        <v>149</v>
      </c>
      <c r="AZ264" s="110" t="s">
        <v>147</v>
      </c>
      <c r="BA264" s="110" t="s">
        <v>63</v>
      </c>
      <c r="BE264" s="7" t="s">
        <v>146</v>
      </c>
      <c r="BK264" s="111">
        <f t="shared" si="79"/>
        <v>0</v>
      </c>
      <c r="BL264" s="111">
        <f t="shared" si="80"/>
        <v>0</v>
      </c>
      <c r="BM264" s="111">
        <f t="shared" si="81"/>
        <v>0</v>
      </c>
      <c r="BN264" s="111">
        <f t="shared" si="82"/>
        <v>0</v>
      </c>
      <c r="BO264" s="111">
        <f t="shared" si="83"/>
        <v>0</v>
      </c>
      <c r="BP264" s="7" t="s">
        <v>63</v>
      </c>
      <c r="BQ264" s="111">
        <f t="shared" si="84"/>
        <v>0</v>
      </c>
      <c r="BR264" s="7" t="s">
        <v>149</v>
      </c>
      <c r="BS264" s="110" t="s">
        <v>1231</v>
      </c>
    </row>
    <row r="265" spans="2:71" s="1" customFormat="1" ht="78.75">
      <c r="B265" s="69"/>
      <c r="C265" s="99">
        <v>96</v>
      </c>
      <c r="D265" s="99" t="s">
        <v>147</v>
      </c>
      <c r="E265" s="100" t="s">
        <v>1776</v>
      </c>
      <c r="F265" s="101" t="s">
        <v>2324</v>
      </c>
      <c r="G265" s="126" t="s">
        <v>2023</v>
      </c>
      <c r="H265" s="126" t="s">
        <v>2004</v>
      </c>
      <c r="I265" s="126">
        <v>700</v>
      </c>
      <c r="J265" s="126">
        <v>350</v>
      </c>
      <c r="K265" s="126" t="s">
        <v>1965</v>
      </c>
      <c r="L265" s="126" t="s">
        <v>1965</v>
      </c>
      <c r="M265" s="102" t="s">
        <v>342</v>
      </c>
      <c r="N265" s="103">
        <v>1</v>
      </c>
      <c r="O265" s="104"/>
      <c r="P265" s="105">
        <f t="shared" si="75"/>
        <v>0</v>
      </c>
      <c r="Q265" s="106"/>
      <c r="R265" s="17"/>
      <c r="S265" s="107" t="s">
        <v>0</v>
      </c>
      <c r="T265" s="68" t="s">
        <v>31</v>
      </c>
      <c r="V265" s="108">
        <f t="shared" si="76"/>
        <v>0</v>
      </c>
      <c r="W265" s="108">
        <v>0</v>
      </c>
      <c r="X265" s="108">
        <f t="shared" si="77"/>
        <v>0</v>
      </c>
      <c r="Y265" s="108">
        <v>0</v>
      </c>
      <c r="Z265" s="109">
        <f t="shared" si="78"/>
        <v>0</v>
      </c>
      <c r="AB265" s="132"/>
      <c r="AC265" s="132"/>
      <c r="AD265" s="132"/>
      <c r="AE265" s="132"/>
      <c r="AF265" s="132"/>
      <c r="AG265" s="132"/>
      <c r="AH265" s="132"/>
      <c r="AI265" s="132"/>
      <c r="AJ265" s="132"/>
      <c r="AK265" s="132"/>
      <c r="AX265" s="110" t="s">
        <v>149</v>
      </c>
      <c r="AZ265" s="110" t="s">
        <v>147</v>
      </c>
      <c r="BA265" s="110" t="s">
        <v>63</v>
      </c>
      <c r="BE265" s="7" t="s">
        <v>146</v>
      </c>
      <c r="BK265" s="111">
        <f t="shared" si="79"/>
        <v>0</v>
      </c>
      <c r="BL265" s="111">
        <f t="shared" si="80"/>
        <v>0</v>
      </c>
      <c r="BM265" s="111">
        <f t="shared" si="81"/>
        <v>0</v>
      </c>
      <c r="BN265" s="111">
        <f t="shared" si="82"/>
        <v>0</v>
      </c>
      <c r="BO265" s="111">
        <f t="shared" si="83"/>
        <v>0</v>
      </c>
      <c r="BP265" s="7" t="s">
        <v>63</v>
      </c>
      <c r="BQ265" s="111">
        <f t="shared" si="84"/>
        <v>0</v>
      </c>
      <c r="BR265" s="7" t="s">
        <v>149</v>
      </c>
      <c r="BS265" s="110" t="s">
        <v>1232</v>
      </c>
    </row>
    <row r="266" spans="2:71" s="1" customFormat="1" ht="24">
      <c r="B266" s="69"/>
      <c r="C266" s="99">
        <v>97</v>
      </c>
      <c r="D266" s="99" t="s">
        <v>147</v>
      </c>
      <c r="E266" s="100" t="s">
        <v>1777</v>
      </c>
      <c r="F266" s="101" t="s">
        <v>2314</v>
      </c>
      <c r="G266" s="126" t="s">
        <v>2062</v>
      </c>
      <c r="H266" s="126" t="s">
        <v>2063</v>
      </c>
      <c r="I266" s="126" t="s">
        <v>1979</v>
      </c>
      <c r="J266" s="126" t="s">
        <v>1979</v>
      </c>
      <c r="K266" s="126" t="s">
        <v>1965</v>
      </c>
      <c r="L266" s="126" t="s">
        <v>1965</v>
      </c>
      <c r="M266" s="102" t="s">
        <v>342</v>
      </c>
      <c r="N266" s="103">
        <v>1</v>
      </c>
      <c r="O266" s="104"/>
      <c r="P266" s="105">
        <f t="shared" si="75"/>
        <v>0</v>
      </c>
      <c r="Q266" s="106"/>
      <c r="R266" s="17"/>
      <c r="S266" s="107" t="s">
        <v>0</v>
      </c>
      <c r="T266" s="68" t="s">
        <v>31</v>
      </c>
      <c r="V266" s="108">
        <f t="shared" si="76"/>
        <v>0</v>
      </c>
      <c r="W266" s="108">
        <v>0</v>
      </c>
      <c r="X266" s="108">
        <f t="shared" si="77"/>
        <v>0</v>
      </c>
      <c r="Y266" s="108">
        <v>0</v>
      </c>
      <c r="Z266" s="109">
        <f t="shared" si="78"/>
        <v>0</v>
      </c>
      <c r="AB266" s="132"/>
      <c r="AC266" s="132"/>
      <c r="AD266" s="132"/>
      <c r="AE266" s="132"/>
      <c r="AF266" s="132"/>
      <c r="AG266" s="132"/>
      <c r="AH266" s="132"/>
      <c r="AI266" s="132"/>
      <c r="AJ266" s="132"/>
      <c r="AK266" s="132"/>
      <c r="AX266" s="110" t="s">
        <v>149</v>
      </c>
      <c r="AZ266" s="110" t="s">
        <v>147</v>
      </c>
      <c r="BA266" s="110" t="s">
        <v>63</v>
      </c>
      <c r="BE266" s="7" t="s">
        <v>146</v>
      </c>
      <c r="BK266" s="111">
        <f t="shared" si="79"/>
        <v>0</v>
      </c>
      <c r="BL266" s="111">
        <f t="shared" si="80"/>
        <v>0</v>
      </c>
      <c r="BM266" s="111">
        <f t="shared" si="81"/>
        <v>0</v>
      </c>
      <c r="BN266" s="111">
        <f t="shared" si="82"/>
        <v>0</v>
      </c>
      <c r="BO266" s="111">
        <f t="shared" si="83"/>
        <v>0</v>
      </c>
      <c r="BP266" s="7" t="s">
        <v>63</v>
      </c>
      <c r="BQ266" s="111">
        <f t="shared" si="84"/>
        <v>0</v>
      </c>
      <c r="BR266" s="7" t="s">
        <v>149</v>
      </c>
      <c r="BS266" s="110" t="s">
        <v>1233</v>
      </c>
    </row>
    <row r="267" spans="2:71" s="1" customFormat="1" ht="101.25">
      <c r="B267" s="69"/>
      <c r="C267" s="99">
        <v>98</v>
      </c>
      <c r="D267" s="99" t="s">
        <v>147</v>
      </c>
      <c r="E267" s="100" t="s">
        <v>1778</v>
      </c>
      <c r="F267" s="101" t="s">
        <v>2335</v>
      </c>
      <c r="G267" s="126" t="s">
        <v>2230</v>
      </c>
      <c r="H267" s="125">
        <v>1700</v>
      </c>
      <c r="I267" s="125">
        <v>900</v>
      </c>
      <c r="J267" s="125" t="s">
        <v>1985</v>
      </c>
      <c r="K267" s="125" t="s">
        <v>1965</v>
      </c>
      <c r="L267" s="125" t="s">
        <v>1965</v>
      </c>
      <c r="M267" s="102" t="s">
        <v>342</v>
      </c>
      <c r="N267" s="103">
        <v>1</v>
      </c>
      <c r="O267" s="104"/>
      <c r="P267" s="105">
        <f t="shared" si="75"/>
        <v>0</v>
      </c>
      <c r="Q267" s="106"/>
      <c r="R267" s="17"/>
      <c r="S267" s="107" t="s">
        <v>0</v>
      </c>
      <c r="T267" s="68" t="s">
        <v>31</v>
      </c>
      <c r="V267" s="108">
        <f t="shared" si="76"/>
        <v>0</v>
      </c>
      <c r="W267" s="108">
        <v>0</v>
      </c>
      <c r="X267" s="108">
        <f t="shared" si="77"/>
        <v>0</v>
      </c>
      <c r="Y267" s="108">
        <v>0</v>
      </c>
      <c r="Z267" s="109">
        <f t="shared" si="78"/>
        <v>0</v>
      </c>
      <c r="AB267" s="132"/>
      <c r="AC267" s="132"/>
      <c r="AD267" s="132"/>
      <c r="AE267" s="132"/>
      <c r="AF267" s="132"/>
      <c r="AG267" s="132"/>
      <c r="AH267" s="132"/>
      <c r="AI267" s="132"/>
      <c r="AJ267" s="132"/>
      <c r="AK267" s="132"/>
      <c r="AX267" s="110" t="s">
        <v>149</v>
      </c>
      <c r="AZ267" s="110" t="s">
        <v>147</v>
      </c>
      <c r="BA267" s="110" t="s">
        <v>63</v>
      </c>
      <c r="BE267" s="7" t="s">
        <v>146</v>
      </c>
      <c r="BK267" s="111">
        <f t="shared" si="79"/>
        <v>0</v>
      </c>
      <c r="BL267" s="111">
        <f t="shared" si="80"/>
        <v>0</v>
      </c>
      <c r="BM267" s="111">
        <f t="shared" si="81"/>
        <v>0</v>
      </c>
      <c r="BN267" s="111">
        <f t="shared" si="82"/>
        <v>0</v>
      </c>
      <c r="BO267" s="111">
        <f t="shared" si="83"/>
        <v>0</v>
      </c>
      <c r="BP267" s="7" t="s">
        <v>63</v>
      </c>
      <c r="BQ267" s="111">
        <f t="shared" si="84"/>
        <v>0</v>
      </c>
      <c r="BR267" s="7" t="s">
        <v>149</v>
      </c>
      <c r="BS267" s="110" t="s">
        <v>1234</v>
      </c>
    </row>
    <row r="268" spans="2:71" s="1" customFormat="1" ht="45">
      <c r="B268" s="69"/>
      <c r="C268" s="99">
        <v>99</v>
      </c>
      <c r="D268" s="99" t="s">
        <v>147</v>
      </c>
      <c r="E268" s="100" t="s">
        <v>1923</v>
      </c>
      <c r="F268" s="101" t="s">
        <v>2311</v>
      </c>
      <c r="G268" s="126" t="s">
        <v>1997</v>
      </c>
      <c r="H268" s="126" t="s">
        <v>1998</v>
      </c>
      <c r="I268" s="126" t="s">
        <v>1999</v>
      </c>
      <c r="J268" s="126" t="s">
        <v>2000</v>
      </c>
      <c r="K268" s="126" t="s">
        <v>1965</v>
      </c>
      <c r="L268" s="126" t="s">
        <v>1965</v>
      </c>
      <c r="M268" s="102" t="s">
        <v>342</v>
      </c>
      <c r="N268" s="103">
        <v>1</v>
      </c>
      <c r="O268" s="104"/>
      <c r="P268" s="105">
        <f t="shared" si="75"/>
        <v>0</v>
      </c>
      <c r="Q268" s="106"/>
      <c r="R268" s="17"/>
      <c r="S268" s="107" t="s">
        <v>0</v>
      </c>
      <c r="T268" s="68" t="s">
        <v>31</v>
      </c>
      <c r="V268" s="108">
        <f t="shared" si="76"/>
        <v>0</v>
      </c>
      <c r="W268" s="108">
        <v>0</v>
      </c>
      <c r="X268" s="108">
        <f t="shared" si="77"/>
        <v>0</v>
      </c>
      <c r="Y268" s="108">
        <v>0</v>
      </c>
      <c r="Z268" s="109">
        <f t="shared" si="78"/>
        <v>0</v>
      </c>
      <c r="AB268" s="132"/>
      <c r="AC268" s="132"/>
      <c r="AD268" s="132"/>
      <c r="AE268" s="132"/>
      <c r="AF268" s="132"/>
      <c r="AG268" s="132"/>
      <c r="AH268" s="132"/>
      <c r="AI268" s="132"/>
      <c r="AJ268" s="132"/>
      <c r="AK268" s="132"/>
      <c r="AX268" s="110" t="s">
        <v>149</v>
      </c>
      <c r="AZ268" s="110" t="s">
        <v>147</v>
      </c>
      <c r="BA268" s="110" t="s">
        <v>63</v>
      </c>
      <c r="BE268" s="7" t="s">
        <v>146</v>
      </c>
      <c r="BK268" s="111">
        <f t="shared" si="79"/>
        <v>0</v>
      </c>
      <c r="BL268" s="111">
        <f t="shared" si="80"/>
        <v>0</v>
      </c>
      <c r="BM268" s="111">
        <f t="shared" si="81"/>
        <v>0</v>
      </c>
      <c r="BN268" s="111">
        <f t="shared" si="82"/>
        <v>0</v>
      </c>
      <c r="BO268" s="111">
        <f t="shared" si="83"/>
        <v>0</v>
      </c>
      <c r="BP268" s="7" t="s">
        <v>63</v>
      </c>
      <c r="BQ268" s="111">
        <f t="shared" si="84"/>
        <v>0</v>
      </c>
      <c r="BR268" s="7" t="s">
        <v>149</v>
      </c>
      <c r="BS268" s="110" t="s">
        <v>1235</v>
      </c>
    </row>
    <row r="269" spans="2:71" s="1" customFormat="1" ht="24">
      <c r="B269" s="69"/>
      <c r="C269" s="99">
        <v>100</v>
      </c>
      <c r="D269" s="99" t="s">
        <v>147</v>
      </c>
      <c r="E269" s="100" t="s">
        <v>1924</v>
      </c>
      <c r="F269" s="101" t="s">
        <v>1710</v>
      </c>
      <c r="G269" s="129"/>
      <c r="H269" s="129"/>
      <c r="I269" s="129"/>
      <c r="J269" s="129"/>
      <c r="K269" s="129"/>
      <c r="L269" s="129"/>
      <c r="M269" s="102" t="s">
        <v>342</v>
      </c>
      <c r="N269" s="103">
        <v>1</v>
      </c>
      <c r="O269" s="104"/>
      <c r="P269" s="105">
        <f t="shared" si="75"/>
        <v>0</v>
      </c>
      <c r="Q269" s="106"/>
      <c r="R269" s="17"/>
      <c r="S269" s="107" t="s">
        <v>0</v>
      </c>
      <c r="T269" s="68" t="s">
        <v>31</v>
      </c>
      <c r="V269" s="108">
        <f t="shared" si="76"/>
        <v>0</v>
      </c>
      <c r="W269" s="108">
        <v>0</v>
      </c>
      <c r="X269" s="108">
        <f t="shared" si="77"/>
        <v>0</v>
      </c>
      <c r="Y269" s="108">
        <v>0</v>
      </c>
      <c r="Z269" s="109">
        <f t="shared" si="78"/>
        <v>0</v>
      </c>
      <c r="AB269" s="132"/>
      <c r="AC269" s="132"/>
      <c r="AD269" s="132"/>
      <c r="AE269" s="132"/>
      <c r="AF269" s="132"/>
      <c r="AG269" s="132"/>
      <c r="AH269" s="132"/>
      <c r="AI269" s="132"/>
      <c r="AJ269" s="132"/>
      <c r="AK269" s="132"/>
      <c r="AX269" s="110" t="s">
        <v>149</v>
      </c>
      <c r="AZ269" s="110" t="s">
        <v>147</v>
      </c>
      <c r="BA269" s="110" t="s">
        <v>63</v>
      </c>
      <c r="BE269" s="7" t="s">
        <v>146</v>
      </c>
      <c r="BK269" s="111">
        <f t="shared" si="79"/>
        <v>0</v>
      </c>
      <c r="BL269" s="111">
        <f t="shared" si="80"/>
        <v>0</v>
      </c>
      <c r="BM269" s="111">
        <f t="shared" si="81"/>
        <v>0</v>
      </c>
      <c r="BN269" s="111">
        <f t="shared" si="82"/>
        <v>0</v>
      </c>
      <c r="BO269" s="111">
        <f t="shared" si="83"/>
        <v>0</v>
      </c>
      <c r="BP269" s="7" t="s">
        <v>63</v>
      </c>
      <c r="BQ269" s="111">
        <f t="shared" si="84"/>
        <v>0</v>
      </c>
      <c r="BR269" s="7" t="s">
        <v>149</v>
      </c>
      <c r="BS269" s="110" t="s">
        <v>1236</v>
      </c>
    </row>
    <row r="270" spans="2:71" s="1" customFormat="1" ht="135">
      <c r="B270" s="69"/>
      <c r="C270" s="99">
        <v>101</v>
      </c>
      <c r="D270" s="99" t="s">
        <v>147</v>
      </c>
      <c r="E270" s="100" t="s">
        <v>1779</v>
      </c>
      <c r="F270" s="101" t="s">
        <v>2336</v>
      </c>
      <c r="G270" s="126" t="s">
        <v>2064</v>
      </c>
      <c r="H270" s="126" t="s">
        <v>1982</v>
      </c>
      <c r="I270" s="126" t="s">
        <v>1990</v>
      </c>
      <c r="J270" s="126" t="s">
        <v>2043</v>
      </c>
      <c r="K270" s="126" t="s">
        <v>2065</v>
      </c>
      <c r="L270" s="126" t="s">
        <v>1965</v>
      </c>
      <c r="M270" s="102" t="s">
        <v>342</v>
      </c>
      <c r="N270" s="103">
        <v>1</v>
      </c>
      <c r="O270" s="104"/>
      <c r="P270" s="105">
        <f t="shared" si="75"/>
        <v>0</v>
      </c>
      <c r="Q270" s="106"/>
      <c r="R270" s="17"/>
      <c r="S270" s="107" t="s">
        <v>0</v>
      </c>
      <c r="T270" s="68" t="s">
        <v>31</v>
      </c>
      <c r="V270" s="108">
        <f t="shared" si="76"/>
        <v>0</v>
      </c>
      <c r="W270" s="108">
        <v>0</v>
      </c>
      <c r="X270" s="108">
        <f t="shared" si="77"/>
        <v>0</v>
      </c>
      <c r="Y270" s="108">
        <v>0</v>
      </c>
      <c r="Z270" s="109">
        <f t="shared" si="78"/>
        <v>0</v>
      </c>
      <c r="AB270" s="132"/>
      <c r="AC270" s="132"/>
      <c r="AD270" s="132"/>
      <c r="AE270" s="132"/>
      <c r="AF270" s="132"/>
      <c r="AG270" s="132"/>
      <c r="AH270" s="132"/>
      <c r="AI270" s="132"/>
      <c r="AJ270" s="132"/>
      <c r="AK270" s="132"/>
      <c r="AX270" s="110" t="s">
        <v>149</v>
      </c>
      <c r="AZ270" s="110" t="s">
        <v>147</v>
      </c>
      <c r="BA270" s="110" t="s">
        <v>63</v>
      </c>
      <c r="BE270" s="7" t="s">
        <v>146</v>
      </c>
      <c r="BK270" s="111">
        <f t="shared" si="79"/>
        <v>0</v>
      </c>
      <c r="BL270" s="111">
        <f t="shared" si="80"/>
        <v>0</v>
      </c>
      <c r="BM270" s="111">
        <f t="shared" si="81"/>
        <v>0</v>
      </c>
      <c r="BN270" s="111">
        <f t="shared" si="82"/>
        <v>0</v>
      </c>
      <c r="BO270" s="111">
        <f t="shared" si="83"/>
        <v>0</v>
      </c>
      <c r="BP270" s="7" t="s">
        <v>63</v>
      </c>
      <c r="BQ270" s="111">
        <f t="shared" si="84"/>
        <v>0</v>
      </c>
      <c r="BR270" s="7" t="s">
        <v>149</v>
      </c>
      <c r="BS270" s="110" t="s">
        <v>1237</v>
      </c>
    </row>
    <row r="271" spans="2:71" s="1" customFormat="1" ht="191.25">
      <c r="B271" s="69"/>
      <c r="C271" s="99">
        <v>102</v>
      </c>
      <c r="D271" s="99" t="s">
        <v>147</v>
      </c>
      <c r="E271" s="100" t="s">
        <v>1780</v>
      </c>
      <c r="F271" s="101" t="s">
        <v>2249</v>
      </c>
      <c r="G271" s="139" t="s">
        <v>1986</v>
      </c>
      <c r="H271" s="126" t="s">
        <v>1972</v>
      </c>
      <c r="I271" s="126" t="s">
        <v>1973</v>
      </c>
      <c r="J271" s="126" t="s">
        <v>1974</v>
      </c>
      <c r="K271" s="126" t="s">
        <v>1975</v>
      </c>
      <c r="L271" s="126" t="s">
        <v>1965</v>
      </c>
      <c r="M271" s="102" t="s">
        <v>342</v>
      </c>
      <c r="N271" s="103">
        <v>1</v>
      </c>
      <c r="O271" s="104"/>
      <c r="P271" s="105">
        <f t="shared" si="75"/>
        <v>0</v>
      </c>
      <c r="Q271" s="106"/>
      <c r="R271" s="17"/>
      <c r="S271" s="107" t="s">
        <v>0</v>
      </c>
      <c r="T271" s="68" t="s">
        <v>31</v>
      </c>
      <c r="V271" s="108">
        <f t="shared" si="76"/>
        <v>0</v>
      </c>
      <c r="W271" s="108">
        <v>0</v>
      </c>
      <c r="X271" s="108">
        <f t="shared" si="77"/>
        <v>0</v>
      </c>
      <c r="Y271" s="108">
        <v>0</v>
      </c>
      <c r="Z271" s="109">
        <f t="shared" si="78"/>
        <v>0</v>
      </c>
      <c r="AB271" s="132"/>
      <c r="AC271" s="132"/>
      <c r="AD271" s="132"/>
      <c r="AE271" s="132"/>
      <c r="AF271" s="132"/>
      <c r="AG271" s="132"/>
      <c r="AH271" s="132"/>
      <c r="AI271" s="132"/>
      <c r="AJ271" s="132"/>
      <c r="AK271" s="132"/>
      <c r="AX271" s="110" t="s">
        <v>149</v>
      </c>
      <c r="AZ271" s="110" t="s">
        <v>147</v>
      </c>
      <c r="BA271" s="110" t="s">
        <v>63</v>
      </c>
      <c r="BE271" s="7" t="s">
        <v>146</v>
      </c>
      <c r="BK271" s="111">
        <f t="shared" si="79"/>
        <v>0</v>
      </c>
      <c r="BL271" s="111">
        <f t="shared" si="80"/>
        <v>0</v>
      </c>
      <c r="BM271" s="111">
        <f t="shared" si="81"/>
        <v>0</v>
      </c>
      <c r="BN271" s="111">
        <f t="shared" si="82"/>
        <v>0</v>
      </c>
      <c r="BO271" s="111">
        <f t="shared" si="83"/>
        <v>0</v>
      </c>
      <c r="BP271" s="7" t="s">
        <v>63</v>
      </c>
      <c r="BQ271" s="111">
        <f t="shared" si="84"/>
        <v>0</v>
      </c>
      <c r="BR271" s="7" t="s">
        <v>149</v>
      </c>
      <c r="BS271" s="110" t="s">
        <v>1238</v>
      </c>
    </row>
    <row r="272" spans="2:71" s="1" customFormat="1" ht="101.25">
      <c r="B272" s="69"/>
      <c r="C272" s="99">
        <v>103</v>
      </c>
      <c r="D272" s="99" t="s">
        <v>147</v>
      </c>
      <c r="E272" s="100" t="s">
        <v>1782</v>
      </c>
      <c r="F272" s="101" t="s">
        <v>2337</v>
      </c>
      <c r="G272" s="126" t="s">
        <v>2066</v>
      </c>
      <c r="H272" s="126" t="s">
        <v>2067</v>
      </c>
      <c r="I272" s="126">
        <v>900</v>
      </c>
      <c r="J272" s="126" t="s">
        <v>1985</v>
      </c>
      <c r="K272" s="126" t="s">
        <v>1965</v>
      </c>
      <c r="L272" s="126" t="s">
        <v>1965</v>
      </c>
      <c r="M272" s="102" t="s">
        <v>342</v>
      </c>
      <c r="N272" s="103">
        <v>1</v>
      </c>
      <c r="O272" s="104"/>
      <c r="P272" s="105">
        <f t="shared" si="75"/>
        <v>0</v>
      </c>
      <c r="Q272" s="106"/>
      <c r="R272" s="17"/>
      <c r="S272" s="107" t="s">
        <v>0</v>
      </c>
      <c r="T272" s="68" t="s">
        <v>31</v>
      </c>
      <c r="V272" s="108">
        <f t="shared" si="76"/>
        <v>0</v>
      </c>
      <c r="W272" s="108">
        <v>0</v>
      </c>
      <c r="X272" s="108">
        <f t="shared" si="77"/>
        <v>0</v>
      </c>
      <c r="Y272" s="108">
        <v>0</v>
      </c>
      <c r="Z272" s="109">
        <f t="shared" si="78"/>
        <v>0</v>
      </c>
      <c r="AB272" s="132"/>
      <c r="AC272" s="132"/>
      <c r="AD272" s="132"/>
      <c r="AE272" s="132"/>
      <c r="AF272" s="132"/>
      <c r="AG272" s="132"/>
      <c r="AH272" s="132"/>
      <c r="AI272" s="132"/>
      <c r="AJ272" s="132"/>
      <c r="AK272" s="132"/>
      <c r="AX272" s="110" t="s">
        <v>149</v>
      </c>
      <c r="AZ272" s="110" t="s">
        <v>147</v>
      </c>
      <c r="BA272" s="110" t="s">
        <v>63</v>
      </c>
      <c r="BE272" s="7" t="s">
        <v>146</v>
      </c>
      <c r="BK272" s="111">
        <f t="shared" si="79"/>
        <v>0</v>
      </c>
      <c r="BL272" s="111">
        <f t="shared" si="80"/>
        <v>0</v>
      </c>
      <c r="BM272" s="111">
        <f t="shared" si="81"/>
        <v>0</v>
      </c>
      <c r="BN272" s="111">
        <f t="shared" si="82"/>
        <v>0</v>
      </c>
      <c r="BO272" s="111">
        <f t="shared" si="83"/>
        <v>0</v>
      </c>
      <c r="BP272" s="7" t="s">
        <v>63</v>
      </c>
      <c r="BQ272" s="111">
        <f t="shared" si="84"/>
        <v>0</v>
      </c>
      <c r="BR272" s="7" t="s">
        <v>149</v>
      </c>
      <c r="BS272" s="110" t="s">
        <v>1239</v>
      </c>
    </row>
    <row r="273" spans="2:71" s="1" customFormat="1" ht="24">
      <c r="B273" s="69"/>
      <c r="C273" s="99">
        <v>104</v>
      </c>
      <c r="D273" s="99" t="s">
        <v>147</v>
      </c>
      <c r="E273" s="100" t="s">
        <v>1925</v>
      </c>
      <c r="F273" s="101" t="s">
        <v>1717</v>
      </c>
      <c r="G273" s="129"/>
      <c r="H273" s="129"/>
      <c r="I273" s="129"/>
      <c r="J273" s="129"/>
      <c r="K273" s="129"/>
      <c r="L273" s="129"/>
      <c r="M273" s="102" t="s">
        <v>342</v>
      </c>
      <c r="N273" s="103">
        <v>1</v>
      </c>
      <c r="O273" s="104"/>
      <c r="P273" s="105">
        <f t="shared" si="75"/>
        <v>0</v>
      </c>
      <c r="Q273" s="106"/>
      <c r="R273" s="17"/>
      <c r="S273" s="107" t="s">
        <v>0</v>
      </c>
      <c r="T273" s="68" t="s">
        <v>31</v>
      </c>
      <c r="V273" s="108">
        <f t="shared" si="76"/>
        <v>0</v>
      </c>
      <c r="W273" s="108">
        <v>0</v>
      </c>
      <c r="X273" s="108">
        <f t="shared" si="77"/>
        <v>0</v>
      </c>
      <c r="Y273" s="108">
        <v>0</v>
      </c>
      <c r="Z273" s="109">
        <f t="shared" si="78"/>
        <v>0</v>
      </c>
      <c r="AB273" s="132"/>
      <c r="AC273" s="132"/>
      <c r="AD273" s="132"/>
      <c r="AE273" s="132"/>
      <c r="AF273" s="132"/>
      <c r="AG273" s="132"/>
      <c r="AH273" s="132"/>
      <c r="AI273" s="132"/>
      <c r="AJ273" s="132"/>
      <c r="AK273" s="132"/>
      <c r="AX273" s="110" t="s">
        <v>149</v>
      </c>
      <c r="AZ273" s="110" t="s">
        <v>147</v>
      </c>
      <c r="BA273" s="110" t="s">
        <v>63</v>
      </c>
      <c r="BE273" s="7" t="s">
        <v>146</v>
      </c>
      <c r="BK273" s="111">
        <f t="shared" si="79"/>
        <v>0</v>
      </c>
      <c r="BL273" s="111">
        <f t="shared" si="80"/>
        <v>0</v>
      </c>
      <c r="BM273" s="111">
        <f t="shared" si="81"/>
        <v>0</v>
      </c>
      <c r="BN273" s="111">
        <f t="shared" si="82"/>
        <v>0</v>
      </c>
      <c r="BO273" s="111">
        <f t="shared" si="83"/>
        <v>0</v>
      </c>
      <c r="BP273" s="7" t="s">
        <v>63</v>
      </c>
      <c r="BQ273" s="111">
        <f t="shared" si="84"/>
        <v>0</v>
      </c>
      <c r="BR273" s="7" t="s">
        <v>149</v>
      </c>
      <c r="BS273" s="110" t="s">
        <v>1240</v>
      </c>
    </row>
    <row r="274" spans="2:71" s="1" customFormat="1" ht="101.25">
      <c r="B274" s="69"/>
      <c r="C274" s="99">
        <v>105</v>
      </c>
      <c r="D274" s="99" t="s">
        <v>147</v>
      </c>
      <c r="E274" s="100" t="s">
        <v>1783</v>
      </c>
      <c r="F274" s="101" t="s">
        <v>2337</v>
      </c>
      <c r="G274" s="126" t="s">
        <v>2066</v>
      </c>
      <c r="H274" s="126">
        <v>1800</v>
      </c>
      <c r="I274" s="126">
        <v>900</v>
      </c>
      <c r="J274" s="126" t="s">
        <v>1985</v>
      </c>
      <c r="K274" s="126" t="s">
        <v>1965</v>
      </c>
      <c r="L274" s="126" t="s">
        <v>1965</v>
      </c>
      <c r="M274" s="102" t="s">
        <v>342</v>
      </c>
      <c r="N274" s="103">
        <v>1</v>
      </c>
      <c r="O274" s="104"/>
      <c r="P274" s="105">
        <f t="shared" si="75"/>
        <v>0</v>
      </c>
      <c r="Q274" s="106"/>
      <c r="R274" s="17"/>
      <c r="S274" s="107" t="s">
        <v>0</v>
      </c>
      <c r="T274" s="68" t="s">
        <v>31</v>
      </c>
      <c r="V274" s="108">
        <f t="shared" si="76"/>
        <v>0</v>
      </c>
      <c r="W274" s="108">
        <v>0</v>
      </c>
      <c r="X274" s="108">
        <f t="shared" si="77"/>
        <v>0</v>
      </c>
      <c r="Y274" s="108">
        <v>0</v>
      </c>
      <c r="Z274" s="109">
        <f t="shared" si="78"/>
        <v>0</v>
      </c>
      <c r="AB274" s="132"/>
      <c r="AC274" s="132"/>
      <c r="AD274" s="132"/>
      <c r="AE274" s="132"/>
      <c r="AF274" s="132"/>
      <c r="AG274" s="132"/>
      <c r="AH274" s="132"/>
      <c r="AI274" s="132"/>
      <c r="AJ274" s="132"/>
      <c r="AK274" s="132"/>
      <c r="AX274" s="110" t="s">
        <v>149</v>
      </c>
      <c r="AZ274" s="110" t="s">
        <v>147</v>
      </c>
      <c r="BA274" s="110" t="s">
        <v>63</v>
      </c>
      <c r="BE274" s="7" t="s">
        <v>146</v>
      </c>
      <c r="BK274" s="111">
        <f t="shared" si="79"/>
        <v>0</v>
      </c>
      <c r="BL274" s="111">
        <f t="shared" si="80"/>
        <v>0</v>
      </c>
      <c r="BM274" s="111">
        <f t="shared" si="81"/>
        <v>0</v>
      </c>
      <c r="BN274" s="111">
        <f t="shared" si="82"/>
        <v>0</v>
      </c>
      <c r="BO274" s="111">
        <f t="shared" si="83"/>
        <v>0</v>
      </c>
      <c r="BP274" s="7" t="s">
        <v>63</v>
      </c>
      <c r="BQ274" s="111">
        <f t="shared" si="84"/>
        <v>0</v>
      </c>
      <c r="BR274" s="7" t="s">
        <v>149</v>
      </c>
      <c r="BS274" s="110" t="s">
        <v>1241</v>
      </c>
    </row>
    <row r="275" spans="2:71" s="1" customFormat="1" ht="24">
      <c r="B275" s="69"/>
      <c r="C275" s="99">
        <v>106</v>
      </c>
      <c r="D275" s="99" t="s">
        <v>147</v>
      </c>
      <c r="E275" s="100" t="s">
        <v>1926</v>
      </c>
      <c r="F275" s="101" t="s">
        <v>1710</v>
      </c>
      <c r="G275" s="129"/>
      <c r="H275" s="129"/>
      <c r="I275" s="129"/>
      <c r="J275" s="129"/>
      <c r="K275" s="129"/>
      <c r="L275" s="129"/>
      <c r="M275" s="102" t="s">
        <v>342</v>
      </c>
      <c r="N275" s="103">
        <v>1</v>
      </c>
      <c r="O275" s="104"/>
      <c r="P275" s="105">
        <f t="shared" si="75"/>
        <v>0</v>
      </c>
      <c r="Q275" s="106"/>
      <c r="R275" s="17"/>
      <c r="S275" s="107" t="s">
        <v>0</v>
      </c>
      <c r="T275" s="68" t="s">
        <v>31</v>
      </c>
      <c r="V275" s="108">
        <f t="shared" si="76"/>
        <v>0</v>
      </c>
      <c r="W275" s="108">
        <v>0</v>
      </c>
      <c r="X275" s="108">
        <f t="shared" si="77"/>
        <v>0</v>
      </c>
      <c r="Y275" s="108">
        <v>0</v>
      </c>
      <c r="Z275" s="109">
        <f t="shared" si="78"/>
        <v>0</v>
      </c>
      <c r="AB275" s="132"/>
      <c r="AC275" s="132"/>
      <c r="AD275" s="132"/>
      <c r="AE275" s="132"/>
      <c r="AF275" s="132"/>
      <c r="AG275" s="132"/>
      <c r="AH275" s="132"/>
      <c r="AI275" s="132"/>
      <c r="AJ275" s="132"/>
      <c r="AK275" s="132"/>
      <c r="AX275" s="110" t="s">
        <v>149</v>
      </c>
      <c r="AZ275" s="110" t="s">
        <v>147</v>
      </c>
      <c r="BA275" s="110" t="s">
        <v>63</v>
      </c>
      <c r="BE275" s="7" t="s">
        <v>146</v>
      </c>
      <c r="BK275" s="111">
        <f t="shared" si="79"/>
        <v>0</v>
      </c>
      <c r="BL275" s="111">
        <f t="shared" si="80"/>
        <v>0</v>
      </c>
      <c r="BM275" s="111">
        <f t="shared" si="81"/>
        <v>0</v>
      </c>
      <c r="BN275" s="111">
        <f t="shared" si="82"/>
        <v>0</v>
      </c>
      <c r="BO275" s="111">
        <f t="shared" si="83"/>
        <v>0</v>
      </c>
      <c r="BP275" s="7" t="s">
        <v>63</v>
      </c>
      <c r="BQ275" s="111">
        <f t="shared" si="84"/>
        <v>0</v>
      </c>
      <c r="BR275" s="7" t="s">
        <v>149</v>
      </c>
      <c r="BS275" s="110" t="s">
        <v>1242</v>
      </c>
    </row>
    <row r="276" spans="2:71" s="1" customFormat="1" ht="78.75">
      <c r="B276" s="69"/>
      <c r="C276" s="99">
        <v>107</v>
      </c>
      <c r="D276" s="99" t="s">
        <v>147</v>
      </c>
      <c r="E276" s="100" t="s">
        <v>1927</v>
      </c>
      <c r="F276" s="101" t="s">
        <v>2330</v>
      </c>
      <c r="G276" s="126" t="s">
        <v>2038</v>
      </c>
      <c r="H276" s="126" t="s">
        <v>2039</v>
      </c>
      <c r="I276" s="126" t="s">
        <v>2040</v>
      </c>
      <c r="J276" s="126" t="s">
        <v>2041</v>
      </c>
      <c r="K276" s="126" t="s">
        <v>1965</v>
      </c>
      <c r="L276" s="126" t="s">
        <v>1965</v>
      </c>
      <c r="M276" s="102" t="s">
        <v>342</v>
      </c>
      <c r="N276" s="103">
        <v>1</v>
      </c>
      <c r="O276" s="104"/>
      <c r="P276" s="105">
        <f t="shared" si="75"/>
        <v>0</v>
      </c>
      <c r="Q276" s="106"/>
      <c r="R276" s="17"/>
      <c r="S276" s="107" t="s">
        <v>0</v>
      </c>
      <c r="T276" s="68" t="s">
        <v>31</v>
      </c>
      <c r="V276" s="108">
        <f t="shared" si="76"/>
        <v>0</v>
      </c>
      <c r="W276" s="108">
        <v>0</v>
      </c>
      <c r="X276" s="108">
        <f t="shared" si="77"/>
        <v>0</v>
      </c>
      <c r="Y276" s="108">
        <v>0</v>
      </c>
      <c r="Z276" s="109">
        <f t="shared" si="78"/>
        <v>0</v>
      </c>
      <c r="AB276" s="132"/>
      <c r="AC276" s="132"/>
      <c r="AD276" s="132"/>
      <c r="AE276" s="132"/>
      <c r="AF276" s="132"/>
      <c r="AG276" s="132"/>
      <c r="AH276" s="132"/>
      <c r="AI276" s="132"/>
      <c r="AJ276" s="132"/>
      <c r="AK276" s="132"/>
      <c r="AX276" s="110" t="s">
        <v>149</v>
      </c>
      <c r="AZ276" s="110" t="s">
        <v>147</v>
      </c>
      <c r="BA276" s="110" t="s">
        <v>63</v>
      </c>
      <c r="BE276" s="7" t="s">
        <v>146</v>
      </c>
      <c r="BK276" s="111">
        <f t="shared" si="79"/>
        <v>0</v>
      </c>
      <c r="BL276" s="111">
        <f t="shared" si="80"/>
        <v>0</v>
      </c>
      <c r="BM276" s="111">
        <f t="shared" si="81"/>
        <v>0</v>
      </c>
      <c r="BN276" s="111">
        <f t="shared" si="82"/>
        <v>0</v>
      </c>
      <c r="BO276" s="111">
        <f t="shared" si="83"/>
        <v>0</v>
      </c>
      <c r="BP276" s="7" t="s">
        <v>63</v>
      </c>
      <c r="BQ276" s="111">
        <f t="shared" si="84"/>
        <v>0</v>
      </c>
      <c r="BR276" s="7" t="s">
        <v>149</v>
      </c>
      <c r="BS276" s="110" t="s">
        <v>1243</v>
      </c>
    </row>
    <row r="277" spans="2:71" s="1" customFormat="1" ht="101.25">
      <c r="B277" s="69"/>
      <c r="C277" s="99">
        <v>108</v>
      </c>
      <c r="D277" s="99" t="s">
        <v>147</v>
      </c>
      <c r="E277" s="100" t="s">
        <v>1785</v>
      </c>
      <c r="F277" s="101" t="s">
        <v>2250</v>
      </c>
      <c r="G277" s="126" t="s">
        <v>2231</v>
      </c>
      <c r="H277" s="126" t="s">
        <v>2006</v>
      </c>
      <c r="I277" s="126" t="s">
        <v>2068</v>
      </c>
      <c r="J277" s="126" t="s">
        <v>2011</v>
      </c>
      <c r="K277" s="126" t="s">
        <v>2069</v>
      </c>
      <c r="L277" s="126" t="s">
        <v>1965</v>
      </c>
      <c r="M277" s="102" t="s">
        <v>342</v>
      </c>
      <c r="N277" s="103">
        <v>1</v>
      </c>
      <c r="O277" s="104"/>
      <c r="P277" s="105">
        <f t="shared" si="75"/>
        <v>0</v>
      </c>
      <c r="Q277" s="106"/>
      <c r="R277" s="17"/>
      <c r="S277" s="107" t="s">
        <v>0</v>
      </c>
      <c r="T277" s="68" t="s">
        <v>31</v>
      </c>
      <c r="V277" s="108">
        <f t="shared" si="76"/>
        <v>0</v>
      </c>
      <c r="W277" s="108">
        <v>0</v>
      </c>
      <c r="X277" s="108">
        <f t="shared" si="77"/>
        <v>0</v>
      </c>
      <c r="Y277" s="108">
        <v>0</v>
      </c>
      <c r="Z277" s="109">
        <f t="shared" si="78"/>
        <v>0</v>
      </c>
      <c r="AB277" s="132"/>
      <c r="AC277" s="132"/>
      <c r="AD277" s="132"/>
      <c r="AE277" s="132"/>
      <c r="AF277" s="132"/>
      <c r="AG277" s="132"/>
      <c r="AH277" s="132"/>
      <c r="AI277" s="132"/>
      <c r="AJ277" s="132"/>
      <c r="AK277" s="132"/>
      <c r="AX277" s="110" t="s">
        <v>149</v>
      </c>
      <c r="AZ277" s="110" t="s">
        <v>147</v>
      </c>
      <c r="BA277" s="110" t="s">
        <v>63</v>
      </c>
      <c r="BE277" s="7" t="s">
        <v>146</v>
      </c>
      <c r="BK277" s="111">
        <f t="shared" si="79"/>
        <v>0</v>
      </c>
      <c r="BL277" s="111">
        <f t="shared" si="80"/>
        <v>0</v>
      </c>
      <c r="BM277" s="111">
        <f t="shared" si="81"/>
        <v>0</v>
      </c>
      <c r="BN277" s="111">
        <f t="shared" si="82"/>
        <v>0</v>
      </c>
      <c r="BO277" s="111">
        <f t="shared" si="83"/>
        <v>0</v>
      </c>
      <c r="BP277" s="7" t="s">
        <v>63</v>
      </c>
      <c r="BQ277" s="111">
        <f t="shared" si="84"/>
        <v>0</v>
      </c>
      <c r="BR277" s="7" t="s">
        <v>149</v>
      </c>
      <c r="BS277" s="110" t="s">
        <v>1244</v>
      </c>
    </row>
    <row r="278" spans="2:71" s="1" customFormat="1" ht="123.75">
      <c r="B278" s="69"/>
      <c r="C278" s="99">
        <v>109</v>
      </c>
      <c r="D278" s="99" t="s">
        <v>147</v>
      </c>
      <c r="E278" s="100" t="s">
        <v>1786</v>
      </c>
      <c r="F278" s="101" t="s">
        <v>2328</v>
      </c>
      <c r="G278" s="126" t="s">
        <v>2034</v>
      </c>
      <c r="H278" s="126" t="s">
        <v>2070</v>
      </c>
      <c r="I278" s="126">
        <v>900</v>
      </c>
      <c r="J278" s="126" t="s">
        <v>1985</v>
      </c>
      <c r="K278" s="126" t="s">
        <v>1965</v>
      </c>
      <c r="L278" s="126" t="s">
        <v>1965</v>
      </c>
      <c r="M278" s="102" t="s">
        <v>342</v>
      </c>
      <c r="N278" s="103">
        <v>1</v>
      </c>
      <c r="O278" s="104"/>
      <c r="P278" s="105">
        <f t="shared" si="75"/>
        <v>0</v>
      </c>
      <c r="Q278" s="106"/>
      <c r="R278" s="17"/>
      <c r="S278" s="107" t="s">
        <v>0</v>
      </c>
      <c r="T278" s="68" t="s">
        <v>31</v>
      </c>
      <c r="V278" s="108">
        <f t="shared" si="76"/>
        <v>0</v>
      </c>
      <c r="W278" s="108">
        <v>0</v>
      </c>
      <c r="X278" s="108">
        <f t="shared" si="77"/>
        <v>0</v>
      </c>
      <c r="Y278" s="108">
        <v>0</v>
      </c>
      <c r="Z278" s="109">
        <f t="shared" si="78"/>
        <v>0</v>
      </c>
      <c r="AB278" s="132"/>
      <c r="AC278" s="132"/>
      <c r="AD278" s="132"/>
      <c r="AE278" s="132"/>
      <c r="AF278" s="132"/>
      <c r="AG278" s="132"/>
      <c r="AH278" s="132"/>
      <c r="AI278" s="132"/>
      <c r="AJ278" s="132"/>
      <c r="AK278" s="132"/>
      <c r="AX278" s="110" t="s">
        <v>149</v>
      </c>
      <c r="AZ278" s="110" t="s">
        <v>147</v>
      </c>
      <c r="BA278" s="110" t="s">
        <v>63</v>
      </c>
      <c r="BE278" s="7" t="s">
        <v>146</v>
      </c>
      <c r="BK278" s="111">
        <f t="shared" si="79"/>
        <v>0</v>
      </c>
      <c r="BL278" s="111">
        <f t="shared" si="80"/>
        <v>0</v>
      </c>
      <c r="BM278" s="111">
        <f t="shared" si="81"/>
        <v>0</v>
      </c>
      <c r="BN278" s="111">
        <f t="shared" si="82"/>
        <v>0</v>
      </c>
      <c r="BO278" s="111">
        <f t="shared" si="83"/>
        <v>0</v>
      </c>
      <c r="BP278" s="7" t="s">
        <v>63</v>
      </c>
      <c r="BQ278" s="111">
        <f t="shared" si="84"/>
        <v>0</v>
      </c>
      <c r="BR278" s="7" t="s">
        <v>149</v>
      </c>
      <c r="BS278" s="110" t="s">
        <v>1245</v>
      </c>
    </row>
    <row r="279" spans="2:71" s="1" customFormat="1" ht="24">
      <c r="B279" s="69"/>
      <c r="C279" s="99">
        <v>110</v>
      </c>
      <c r="D279" s="99" t="s">
        <v>147</v>
      </c>
      <c r="E279" s="100" t="s">
        <v>1928</v>
      </c>
      <c r="F279" s="101" t="s">
        <v>1710</v>
      </c>
      <c r="G279" s="129"/>
      <c r="H279" s="129"/>
      <c r="I279" s="129"/>
      <c r="J279" s="129"/>
      <c r="K279" s="129"/>
      <c r="L279" s="129"/>
      <c r="M279" s="102" t="s">
        <v>342</v>
      </c>
      <c r="N279" s="103">
        <v>1</v>
      </c>
      <c r="O279" s="104"/>
      <c r="P279" s="105">
        <f t="shared" si="75"/>
        <v>0</v>
      </c>
      <c r="Q279" s="106"/>
      <c r="R279" s="17"/>
      <c r="S279" s="107" t="s">
        <v>0</v>
      </c>
      <c r="T279" s="68" t="s">
        <v>31</v>
      </c>
      <c r="V279" s="108">
        <f t="shared" si="76"/>
        <v>0</v>
      </c>
      <c r="W279" s="108">
        <v>0</v>
      </c>
      <c r="X279" s="108">
        <f t="shared" si="77"/>
        <v>0</v>
      </c>
      <c r="Y279" s="108">
        <v>0</v>
      </c>
      <c r="Z279" s="109">
        <f t="shared" si="78"/>
        <v>0</v>
      </c>
      <c r="AB279" s="132"/>
      <c r="AC279" s="132"/>
      <c r="AD279" s="132"/>
      <c r="AE279" s="132"/>
      <c r="AF279" s="132"/>
      <c r="AG279" s="132"/>
      <c r="AH279" s="132"/>
      <c r="AI279" s="132"/>
      <c r="AJ279" s="132"/>
      <c r="AK279" s="132"/>
      <c r="AX279" s="110" t="s">
        <v>149</v>
      </c>
      <c r="AZ279" s="110" t="s">
        <v>147</v>
      </c>
      <c r="BA279" s="110" t="s">
        <v>63</v>
      </c>
      <c r="BE279" s="7" t="s">
        <v>146</v>
      </c>
      <c r="BK279" s="111">
        <f t="shared" si="79"/>
        <v>0</v>
      </c>
      <c r="BL279" s="111">
        <f t="shared" si="80"/>
        <v>0</v>
      </c>
      <c r="BM279" s="111">
        <f t="shared" si="81"/>
        <v>0</v>
      </c>
      <c r="BN279" s="111">
        <f t="shared" si="82"/>
        <v>0</v>
      </c>
      <c r="BO279" s="111">
        <f t="shared" si="83"/>
        <v>0</v>
      </c>
      <c r="BP279" s="7" t="s">
        <v>63</v>
      </c>
      <c r="BQ279" s="111">
        <f t="shared" si="84"/>
        <v>0</v>
      </c>
      <c r="BR279" s="7" t="s">
        <v>149</v>
      </c>
      <c r="BS279" s="110" t="s">
        <v>1246</v>
      </c>
    </row>
    <row r="280" spans="2:71" s="1" customFormat="1" ht="45">
      <c r="B280" s="69"/>
      <c r="C280" s="99">
        <v>111</v>
      </c>
      <c r="D280" s="99" t="s">
        <v>147</v>
      </c>
      <c r="E280" s="100" t="s">
        <v>1929</v>
      </c>
      <c r="F280" s="101" t="s">
        <v>2311</v>
      </c>
      <c r="G280" s="126" t="s">
        <v>1997</v>
      </c>
      <c r="H280" s="126" t="s">
        <v>1998</v>
      </c>
      <c r="I280" s="126" t="s">
        <v>1999</v>
      </c>
      <c r="J280" s="126" t="s">
        <v>2000</v>
      </c>
      <c r="K280" s="126" t="s">
        <v>1965</v>
      </c>
      <c r="L280" s="126" t="s">
        <v>1965</v>
      </c>
      <c r="M280" s="102" t="s">
        <v>342</v>
      </c>
      <c r="N280" s="103">
        <v>1</v>
      </c>
      <c r="O280" s="104"/>
      <c r="P280" s="105">
        <f t="shared" si="75"/>
        <v>0</v>
      </c>
      <c r="Q280" s="106"/>
      <c r="R280" s="17"/>
      <c r="S280" s="107" t="s">
        <v>0</v>
      </c>
      <c r="T280" s="68" t="s">
        <v>31</v>
      </c>
      <c r="V280" s="108">
        <f t="shared" si="76"/>
        <v>0</v>
      </c>
      <c r="W280" s="108">
        <v>0</v>
      </c>
      <c r="X280" s="108">
        <f t="shared" si="77"/>
        <v>0</v>
      </c>
      <c r="Y280" s="108">
        <v>0</v>
      </c>
      <c r="Z280" s="109">
        <f t="shared" si="78"/>
        <v>0</v>
      </c>
      <c r="AB280" s="132"/>
      <c r="AC280" s="132"/>
      <c r="AD280" s="132"/>
      <c r="AE280" s="132"/>
      <c r="AF280" s="132"/>
      <c r="AG280" s="132"/>
      <c r="AH280" s="132"/>
      <c r="AI280" s="132"/>
      <c r="AJ280" s="132"/>
      <c r="AK280" s="132"/>
      <c r="AX280" s="110" t="s">
        <v>149</v>
      </c>
      <c r="AZ280" s="110" t="s">
        <v>147</v>
      </c>
      <c r="BA280" s="110" t="s">
        <v>63</v>
      </c>
      <c r="BE280" s="7" t="s">
        <v>146</v>
      </c>
      <c r="BK280" s="111">
        <f t="shared" si="79"/>
        <v>0</v>
      </c>
      <c r="BL280" s="111">
        <f t="shared" si="80"/>
        <v>0</v>
      </c>
      <c r="BM280" s="111">
        <f t="shared" si="81"/>
        <v>0</v>
      </c>
      <c r="BN280" s="111">
        <f t="shared" si="82"/>
        <v>0</v>
      </c>
      <c r="BO280" s="111">
        <f t="shared" si="83"/>
        <v>0</v>
      </c>
      <c r="BP280" s="7" t="s">
        <v>63</v>
      </c>
      <c r="BQ280" s="111">
        <f t="shared" si="84"/>
        <v>0</v>
      </c>
      <c r="BR280" s="7" t="s">
        <v>149</v>
      </c>
      <c r="BS280" s="110" t="s">
        <v>1247</v>
      </c>
    </row>
    <row r="281" spans="2:71" s="1" customFormat="1" ht="36">
      <c r="B281" s="69"/>
      <c r="C281" s="99">
        <v>112</v>
      </c>
      <c r="D281" s="99" t="s">
        <v>147</v>
      </c>
      <c r="E281" s="100" t="s">
        <v>1930</v>
      </c>
      <c r="F281" s="101" t="s">
        <v>1781</v>
      </c>
      <c r="G281" s="126" t="s">
        <v>2035</v>
      </c>
      <c r="H281" s="126" t="s">
        <v>2036</v>
      </c>
      <c r="I281" s="126" t="s">
        <v>2006</v>
      </c>
      <c r="J281" s="126" t="s">
        <v>2037</v>
      </c>
      <c r="K281" s="126" t="s">
        <v>1965</v>
      </c>
      <c r="L281" s="126" t="s">
        <v>1965</v>
      </c>
      <c r="M281" s="102" t="s">
        <v>342</v>
      </c>
      <c r="N281" s="103">
        <v>1</v>
      </c>
      <c r="O281" s="104"/>
      <c r="P281" s="105">
        <f t="shared" si="75"/>
        <v>0</v>
      </c>
      <c r="Q281" s="106"/>
      <c r="R281" s="17"/>
      <c r="S281" s="107" t="s">
        <v>0</v>
      </c>
      <c r="T281" s="68" t="s">
        <v>31</v>
      </c>
      <c r="V281" s="108">
        <f t="shared" si="76"/>
        <v>0</v>
      </c>
      <c r="W281" s="108">
        <v>0</v>
      </c>
      <c r="X281" s="108">
        <f t="shared" si="77"/>
        <v>0</v>
      </c>
      <c r="Y281" s="108">
        <v>0</v>
      </c>
      <c r="Z281" s="109">
        <f t="shared" si="78"/>
        <v>0</v>
      </c>
      <c r="AB281" s="132"/>
      <c r="AC281" s="132"/>
      <c r="AD281" s="132"/>
      <c r="AE281" s="132"/>
      <c r="AF281" s="132"/>
      <c r="AG281" s="132"/>
      <c r="AH281" s="132"/>
      <c r="AI281" s="132"/>
      <c r="AJ281" s="132"/>
      <c r="AK281" s="132"/>
      <c r="AX281" s="110" t="s">
        <v>149</v>
      </c>
      <c r="AZ281" s="110" t="s">
        <v>147</v>
      </c>
      <c r="BA281" s="110" t="s">
        <v>63</v>
      </c>
      <c r="BE281" s="7" t="s">
        <v>146</v>
      </c>
      <c r="BK281" s="111">
        <f t="shared" si="79"/>
        <v>0</v>
      </c>
      <c r="BL281" s="111">
        <f t="shared" si="80"/>
        <v>0</v>
      </c>
      <c r="BM281" s="111">
        <f t="shared" si="81"/>
        <v>0</v>
      </c>
      <c r="BN281" s="111">
        <f t="shared" si="82"/>
        <v>0</v>
      </c>
      <c r="BO281" s="111">
        <f t="shared" si="83"/>
        <v>0</v>
      </c>
      <c r="BP281" s="7" t="s">
        <v>63</v>
      </c>
      <c r="BQ281" s="111">
        <f t="shared" si="84"/>
        <v>0</v>
      </c>
      <c r="BR281" s="7" t="s">
        <v>149</v>
      </c>
      <c r="BS281" s="110" t="s">
        <v>1248</v>
      </c>
    </row>
    <row r="282" spans="2:71" s="1" customFormat="1" ht="24" hidden="1">
      <c r="B282" s="69"/>
      <c r="C282" s="99" t="s">
        <v>1147</v>
      </c>
      <c r="D282" s="99" t="s">
        <v>147</v>
      </c>
      <c r="E282" s="100" t="s">
        <v>1788</v>
      </c>
      <c r="F282" s="101" t="s">
        <v>1733</v>
      </c>
      <c r="G282" s="126" t="s">
        <v>2016</v>
      </c>
      <c r="H282" s="126" t="s">
        <v>1650</v>
      </c>
      <c r="I282" s="126" t="s">
        <v>1224</v>
      </c>
      <c r="J282" s="126" t="s">
        <v>1650</v>
      </c>
      <c r="K282" s="126" t="s">
        <v>1965</v>
      </c>
      <c r="L282" s="126" t="s">
        <v>1965</v>
      </c>
      <c r="M282" s="102" t="s">
        <v>342</v>
      </c>
      <c r="N282" s="103">
        <v>1</v>
      </c>
      <c r="O282" s="104"/>
      <c r="P282" s="105">
        <f t="shared" si="75"/>
        <v>0</v>
      </c>
      <c r="Q282" s="106"/>
      <c r="R282" s="17"/>
      <c r="S282" s="107" t="s">
        <v>0</v>
      </c>
      <c r="T282" s="68" t="s">
        <v>31</v>
      </c>
      <c r="V282" s="108">
        <f t="shared" si="76"/>
        <v>0</v>
      </c>
      <c r="W282" s="108">
        <v>0</v>
      </c>
      <c r="X282" s="108">
        <f t="shared" si="77"/>
        <v>0</v>
      </c>
      <c r="Y282" s="108">
        <v>0</v>
      </c>
      <c r="Z282" s="109">
        <f t="shared" si="78"/>
        <v>0</v>
      </c>
      <c r="AB282" s="132"/>
      <c r="AC282" s="132"/>
      <c r="AD282" s="132"/>
      <c r="AE282" s="132"/>
      <c r="AF282" s="132"/>
      <c r="AG282" s="132"/>
      <c r="AH282" s="132"/>
      <c r="AI282" s="132"/>
      <c r="AJ282" s="132"/>
      <c r="AK282" s="132"/>
      <c r="AX282" s="110" t="s">
        <v>149</v>
      </c>
      <c r="AZ282" s="110" t="s">
        <v>147</v>
      </c>
      <c r="BA282" s="110" t="s">
        <v>63</v>
      </c>
      <c r="BE282" s="7" t="s">
        <v>146</v>
      </c>
      <c r="BK282" s="111">
        <f t="shared" si="79"/>
        <v>0</v>
      </c>
      <c r="BL282" s="111">
        <f t="shared" si="80"/>
        <v>0</v>
      </c>
      <c r="BM282" s="111">
        <f t="shared" si="81"/>
        <v>0</v>
      </c>
      <c r="BN282" s="111">
        <f t="shared" si="82"/>
        <v>0</v>
      </c>
      <c r="BO282" s="111">
        <f t="shared" si="83"/>
        <v>0</v>
      </c>
      <c r="BP282" s="7" t="s">
        <v>63</v>
      </c>
      <c r="BQ282" s="111">
        <f t="shared" si="84"/>
        <v>0</v>
      </c>
      <c r="BR282" s="7" t="s">
        <v>149</v>
      </c>
      <c r="BS282" s="110" t="s">
        <v>1249</v>
      </c>
    </row>
    <row r="283" spans="2:71" s="6" customFormat="1" ht="22.7" customHeight="1">
      <c r="B283" s="87"/>
      <c r="D283" s="88" t="s">
        <v>47</v>
      </c>
      <c r="E283" s="97" t="s">
        <v>339</v>
      </c>
      <c r="F283" s="97" t="s">
        <v>1838</v>
      </c>
      <c r="G283" s="127"/>
      <c r="H283" s="127"/>
      <c r="I283" s="127"/>
      <c r="J283" s="127"/>
      <c r="K283" s="127"/>
      <c r="L283" s="127"/>
      <c r="O283" s="90"/>
      <c r="P283" s="98">
        <f>BQ283</f>
        <v>0</v>
      </c>
      <c r="R283" s="87"/>
      <c r="S283" s="92"/>
      <c r="V283" s="93">
        <f>SUM(V284:V497)</f>
        <v>0</v>
      </c>
      <c r="X283" s="93">
        <f>SUM(X284:X497)</f>
        <v>0</v>
      </c>
      <c r="Z283" s="94">
        <f>SUM(Z284:Z497)</f>
        <v>0</v>
      </c>
      <c r="AB283" s="132"/>
      <c r="AC283" s="132"/>
      <c r="AD283" s="132"/>
      <c r="AE283" s="132"/>
      <c r="AF283" s="132"/>
      <c r="AG283" s="132"/>
      <c r="AH283" s="132"/>
      <c r="AI283" s="132"/>
      <c r="AJ283" s="132"/>
      <c r="AK283" s="132"/>
      <c r="AX283" s="88" t="s">
        <v>51</v>
      </c>
      <c r="AZ283" s="95" t="s">
        <v>47</v>
      </c>
      <c r="BA283" s="95" t="s">
        <v>51</v>
      </c>
      <c r="BE283" s="88" t="s">
        <v>146</v>
      </c>
      <c r="BQ283" s="96">
        <f>SUM(BQ284:BQ497)</f>
        <v>0</v>
      </c>
    </row>
    <row r="284" spans="2:71" s="1" customFormat="1" ht="191.25">
      <c r="B284" s="69"/>
      <c r="C284" s="99">
        <v>113</v>
      </c>
      <c r="D284" s="99" t="s">
        <v>147</v>
      </c>
      <c r="E284" s="100" t="s">
        <v>1789</v>
      </c>
      <c r="F284" s="101" t="s">
        <v>2338</v>
      </c>
      <c r="G284" s="139" t="s">
        <v>1986</v>
      </c>
      <c r="H284" s="140" t="s">
        <v>1972</v>
      </c>
      <c r="I284" s="140" t="s">
        <v>1973</v>
      </c>
      <c r="J284" s="140" t="s">
        <v>1974</v>
      </c>
      <c r="K284" s="140" t="s">
        <v>1975</v>
      </c>
      <c r="L284" s="140" t="s">
        <v>1965</v>
      </c>
      <c r="M284" s="102" t="s">
        <v>342</v>
      </c>
      <c r="N284" s="103">
        <v>2</v>
      </c>
      <c r="O284" s="104"/>
      <c r="P284" s="105">
        <f t="shared" ref="P284:P387" si="85">ROUND(O284*N284,2)</f>
        <v>0</v>
      </c>
      <c r="Q284" s="106"/>
      <c r="R284" s="17"/>
      <c r="S284" s="107" t="s">
        <v>0</v>
      </c>
      <c r="T284" s="68" t="s">
        <v>31</v>
      </c>
      <c r="V284" s="108">
        <f t="shared" ref="V284:V387" si="86">U284*N284</f>
        <v>0</v>
      </c>
      <c r="W284" s="108">
        <v>0</v>
      </c>
      <c r="X284" s="108">
        <f t="shared" ref="X284:X387" si="87">W284*N284</f>
        <v>0</v>
      </c>
      <c r="Y284" s="108">
        <v>0</v>
      </c>
      <c r="Z284" s="109">
        <f t="shared" ref="Z284:Z387" si="88">Y284*N284</f>
        <v>0</v>
      </c>
      <c r="AB284" s="132"/>
      <c r="AC284" s="132"/>
      <c r="AD284" s="132"/>
      <c r="AE284" s="132"/>
      <c r="AF284" s="132"/>
      <c r="AG284" s="132"/>
      <c r="AH284" s="132"/>
      <c r="AI284" s="132"/>
      <c r="AJ284" s="132"/>
      <c r="AK284" s="132"/>
      <c r="AX284" s="110" t="s">
        <v>149</v>
      </c>
      <c r="AZ284" s="110" t="s">
        <v>147</v>
      </c>
      <c r="BA284" s="110" t="s">
        <v>63</v>
      </c>
      <c r="BE284" s="7" t="s">
        <v>146</v>
      </c>
      <c r="BK284" s="111">
        <f t="shared" ref="BK284:BK387" si="89">IF(T284="základná",P284,0)</f>
        <v>0</v>
      </c>
      <c r="BL284" s="111">
        <f t="shared" ref="BL284:BL387" si="90">IF(T284="znížená",P284,0)</f>
        <v>0</v>
      </c>
      <c r="BM284" s="111">
        <f t="shared" ref="BM284:BM387" si="91">IF(T284="zákl. prenesená",P284,0)</f>
        <v>0</v>
      </c>
      <c r="BN284" s="111">
        <f t="shared" ref="BN284:BN387" si="92">IF(T284="zníž. prenesená",P284,0)</f>
        <v>0</v>
      </c>
      <c r="BO284" s="111">
        <f t="shared" ref="BO284:BO387" si="93">IF(T284="nulová",P284,0)</f>
        <v>0</v>
      </c>
      <c r="BP284" s="7" t="s">
        <v>63</v>
      </c>
      <c r="BQ284" s="111">
        <f t="shared" ref="BQ284:BQ387" si="94">ROUND(O284*N284,2)</f>
        <v>0</v>
      </c>
      <c r="BR284" s="7" t="s">
        <v>149</v>
      </c>
      <c r="BS284" s="110" t="s">
        <v>1250</v>
      </c>
    </row>
    <row r="285" spans="2:71" s="1" customFormat="1" ht="56.25">
      <c r="B285" s="69"/>
      <c r="C285" s="99">
        <v>114</v>
      </c>
      <c r="D285" s="99" t="s">
        <v>147</v>
      </c>
      <c r="E285" s="100" t="s">
        <v>1790</v>
      </c>
      <c r="F285" s="101" t="s">
        <v>2233</v>
      </c>
      <c r="G285" s="140" t="s">
        <v>1976</v>
      </c>
      <c r="H285" s="140">
        <v>400</v>
      </c>
      <c r="I285" s="140" t="s">
        <v>1977</v>
      </c>
      <c r="J285" s="140" t="s">
        <v>1879</v>
      </c>
      <c r="K285" s="140" t="s">
        <v>1965</v>
      </c>
      <c r="L285" s="140" t="s">
        <v>1965</v>
      </c>
      <c r="M285" s="102" t="s">
        <v>342</v>
      </c>
      <c r="N285" s="103">
        <v>1</v>
      </c>
      <c r="O285" s="104"/>
      <c r="P285" s="105">
        <f t="shared" si="85"/>
        <v>0</v>
      </c>
      <c r="Q285" s="106"/>
      <c r="R285" s="17"/>
      <c r="S285" s="107" t="s">
        <v>0</v>
      </c>
      <c r="T285" s="68" t="s">
        <v>31</v>
      </c>
      <c r="V285" s="108">
        <f t="shared" si="86"/>
        <v>0</v>
      </c>
      <c r="W285" s="108">
        <v>0</v>
      </c>
      <c r="X285" s="108">
        <f t="shared" si="87"/>
        <v>0</v>
      </c>
      <c r="Y285" s="108">
        <v>0</v>
      </c>
      <c r="Z285" s="109">
        <f t="shared" si="88"/>
        <v>0</v>
      </c>
      <c r="AB285" s="132"/>
      <c r="AC285" s="132"/>
      <c r="AD285" s="132"/>
      <c r="AE285" s="132"/>
      <c r="AF285" s="132"/>
      <c r="AG285" s="132"/>
      <c r="AH285" s="132"/>
      <c r="AI285" s="132"/>
      <c r="AJ285" s="132"/>
      <c r="AK285" s="132"/>
      <c r="AX285" s="110" t="s">
        <v>149</v>
      </c>
      <c r="AZ285" s="110" t="s">
        <v>147</v>
      </c>
      <c r="BA285" s="110" t="s">
        <v>63</v>
      </c>
      <c r="BE285" s="7" t="s">
        <v>146</v>
      </c>
      <c r="BK285" s="111">
        <f t="shared" si="89"/>
        <v>0</v>
      </c>
      <c r="BL285" s="111">
        <f t="shared" si="90"/>
        <v>0</v>
      </c>
      <c r="BM285" s="111">
        <f t="shared" si="91"/>
        <v>0</v>
      </c>
      <c r="BN285" s="111">
        <f t="shared" si="92"/>
        <v>0</v>
      </c>
      <c r="BO285" s="111">
        <f t="shared" si="93"/>
        <v>0</v>
      </c>
      <c r="BP285" s="7" t="s">
        <v>63</v>
      </c>
      <c r="BQ285" s="111">
        <f t="shared" si="94"/>
        <v>0</v>
      </c>
      <c r="BR285" s="7" t="s">
        <v>149</v>
      </c>
      <c r="BS285" s="110" t="s">
        <v>1251</v>
      </c>
    </row>
    <row r="286" spans="2:71" s="1" customFormat="1" ht="33.75">
      <c r="B286" s="69"/>
      <c r="C286" s="99">
        <v>115</v>
      </c>
      <c r="D286" s="99" t="s">
        <v>147</v>
      </c>
      <c r="E286" s="100" t="s">
        <v>1791</v>
      </c>
      <c r="F286" s="101" t="s">
        <v>2339</v>
      </c>
      <c r="G286" s="140" t="s">
        <v>2125</v>
      </c>
      <c r="H286" s="140" t="s">
        <v>1979</v>
      </c>
      <c r="I286" s="140" t="s">
        <v>1980</v>
      </c>
      <c r="J286" s="140" t="s">
        <v>1979</v>
      </c>
      <c r="K286" s="140" t="s">
        <v>1965</v>
      </c>
      <c r="L286" s="140" t="s">
        <v>1965</v>
      </c>
      <c r="M286" s="102" t="s">
        <v>342</v>
      </c>
      <c r="N286" s="103">
        <v>2</v>
      </c>
      <c r="O286" s="104"/>
      <c r="P286" s="105">
        <f t="shared" si="85"/>
        <v>0</v>
      </c>
      <c r="Q286" s="106"/>
      <c r="R286" s="17"/>
      <c r="S286" s="107" t="s">
        <v>0</v>
      </c>
      <c r="T286" s="68" t="s">
        <v>31</v>
      </c>
      <c r="V286" s="108">
        <f t="shared" si="86"/>
        <v>0</v>
      </c>
      <c r="W286" s="108">
        <v>0</v>
      </c>
      <c r="X286" s="108">
        <f t="shared" si="87"/>
        <v>0</v>
      </c>
      <c r="Y286" s="108">
        <v>0</v>
      </c>
      <c r="Z286" s="109">
        <f t="shared" si="88"/>
        <v>0</v>
      </c>
      <c r="AB286" s="132"/>
      <c r="AC286" s="132"/>
      <c r="AD286" s="132"/>
      <c r="AE286" s="132"/>
      <c r="AF286" s="132"/>
      <c r="AG286" s="132"/>
      <c r="AH286" s="132"/>
      <c r="AI286" s="132"/>
      <c r="AJ286" s="132"/>
      <c r="AK286" s="132"/>
      <c r="AX286" s="110" t="s">
        <v>149</v>
      </c>
      <c r="AZ286" s="110" t="s">
        <v>147</v>
      </c>
      <c r="BA286" s="110" t="s">
        <v>63</v>
      </c>
      <c r="BE286" s="7" t="s">
        <v>146</v>
      </c>
      <c r="BK286" s="111">
        <f t="shared" si="89"/>
        <v>0</v>
      </c>
      <c r="BL286" s="111">
        <f t="shared" si="90"/>
        <v>0</v>
      </c>
      <c r="BM286" s="111">
        <f t="shared" si="91"/>
        <v>0</v>
      </c>
      <c r="BN286" s="111">
        <f t="shared" si="92"/>
        <v>0</v>
      </c>
      <c r="BO286" s="111">
        <f t="shared" si="93"/>
        <v>0</v>
      </c>
      <c r="BP286" s="7" t="s">
        <v>63</v>
      </c>
      <c r="BQ286" s="111">
        <f t="shared" si="94"/>
        <v>0</v>
      </c>
      <c r="BR286" s="7" t="s">
        <v>149</v>
      </c>
      <c r="BS286" s="110" t="s">
        <v>1252</v>
      </c>
    </row>
    <row r="287" spans="2:71" s="1" customFormat="1" ht="101.25">
      <c r="B287" s="69"/>
      <c r="C287" s="99">
        <v>116</v>
      </c>
      <c r="D287" s="99" t="s">
        <v>147</v>
      </c>
      <c r="E287" s="100" t="s">
        <v>1792</v>
      </c>
      <c r="F287" s="101" t="s">
        <v>2337</v>
      </c>
      <c r="G287" s="140" t="s">
        <v>2071</v>
      </c>
      <c r="H287" s="140" t="s">
        <v>2020</v>
      </c>
      <c r="I287" s="140">
        <v>900</v>
      </c>
      <c r="J287" s="140" t="s">
        <v>1985</v>
      </c>
      <c r="K287" s="140" t="s">
        <v>1965</v>
      </c>
      <c r="L287" s="140" t="s">
        <v>1965</v>
      </c>
      <c r="M287" s="102" t="s">
        <v>342</v>
      </c>
      <c r="N287" s="103">
        <v>1</v>
      </c>
      <c r="O287" s="104"/>
      <c r="P287" s="105">
        <f t="shared" si="85"/>
        <v>0</v>
      </c>
      <c r="Q287" s="106"/>
      <c r="R287" s="17"/>
      <c r="S287" s="107" t="s">
        <v>0</v>
      </c>
      <c r="T287" s="68" t="s">
        <v>31</v>
      </c>
      <c r="V287" s="108">
        <f t="shared" si="86"/>
        <v>0</v>
      </c>
      <c r="W287" s="108">
        <v>0</v>
      </c>
      <c r="X287" s="108">
        <f t="shared" si="87"/>
        <v>0</v>
      </c>
      <c r="Y287" s="108">
        <v>0</v>
      </c>
      <c r="Z287" s="109">
        <f t="shared" si="88"/>
        <v>0</v>
      </c>
      <c r="AB287" s="132"/>
      <c r="AC287" s="132"/>
      <c r="AD287" s="132"/>
      <c r="AE287" s="132"/>
      <c r="AF287" s="132"/>
      <c r="AG287" s="132"/>
      <c r="AH287" s="132"/>
      <c r="AI287" s="132"/>
      <c r="AJ287" s="132"/>
      <c r="AK287" s="132"/>
      <c r="AX287" s="110" t="s">
        <v>149</v>
      </c>
      <c r="AZ287" s="110" t="s">
        <v>147</v>
      </c>
      <c r="BA287" s="110" t="s">
        <v>63</v>
      </c>
      <c r="BE287" s="7" t="s">
        <v>146</v>
      </c>
      <c r="BK287" s="111">
        <f t="shared" si="89"/>
        <v>0</v>
      </c>
      <c r="BL287" s="111">
        <f t="shared" si="90"/>
        <v>0</v>
      </c>
      <c r="BM287" s="111">
        <f t="shared" si="91"/>
        <v>0</v>
      </c>
      <c r="BN287" s="111">
        <f t="shared" si="92"/>
        <v>0</v>
      </c>
      <c r="BO287" s="111">
        <f t="shared" si="93"/>
        <v>0</v>
      </c>
      <c r="BP287" s="7" t="s">
        <v>63</v>
      </c>
      <c r="BQ287" s="111">
        <f t="shared" si="94"/>
        <v>0</v>
      </c>
      <c r="BR287" s="7" t="s">
        <v>149</v>
      </c>
      <c r="BS287" s="110" t="s">
        <v>1253</v>
      </c>
    </row>
    <row r="288" spans="2:71" s="1" customFormat="1" ht="45">
      <c r="B288" s="69"/>
      <c r="C288" s="99">
        <v>117</v>
      </c>
      <c r="D288" s="99" t="s">
        <v>147</v>
      </c>
      <c r="E288" s="100" t="s">
        <v>1931</v>
      </c>
      <c r="F288" s="101" t="s">
        <v>2311</v>
      </c>
      <c r="G288" s="140" t="s">
        <v>1997</v>
      </c>
      <c r="H288" s="140" t="s">
        <v>1998</v>
      </c>
      <c r="I288" s="140" t="s">
        <v>1999</v>
      </c>
      <c r="J288" s="140" t="s">
        <v>2000</v>
      </c>
      <c r="K288" s="140" t="s">
        <v>1965</v>
      </c>
      <c r="L288" s="140" t="s">
        <v>1965</v>
      </c>
      <c r="M288" s="102" t="s">
        <v>342</v>
      </c>
      <c r="N288" s="103">
        <v>1</v>
      </c>
      <c r="O288" s="104"/>
      <c r="P288" s="105">
        <f t="shared" si="85"/>
        <v>0</v>
      </c>
      <c r="Q288" s="106"/>
      <c r="R288" s="17"/>
      <c r="S288" s="107" t="s">
        <v>0</v>
      </c>
      <c r="T288" s="68" t="s">
        <v>31</v>
      </c>
      <c r="V288" s="108">
        <f t="shared" si="86"/>
        <v>0</v>
      </c>
      <c r="W288" s="108">
        <v>0</v>
      </c>
      <c r="X288" s="108">
        <f t="shared" si="87"/>
        <v>0</v>
      </c>
      <c r="Y288" s="108">
        <v>0</v>
      </c>
      <c r="Z288" s="109">
        <f t="shared" si="88"/>
        <v>0</v>
      </c>
      <c r="AB288" s="132"/>
      <c r="AC288" s="132"/>
      <c r="AD288" s="132"/>
      <c r="AE288" s="132"/>
      <c r="AF288" s="132"/>
      <c r="AG288" s="132"/>
      <c r="AH288" s="132"/>
      <c r="AI288" s="132"/>
      <c r="AJ288" s="132"/>
      <c r="AK288" s="132"/>
      <c r="AX288" s="110" t="s">
        <v>149</v>
      </c>
      <c r="AZ288" s="110" t="s">
        <v>147</v>
      </c>
      <c r="BA288" s="110" t="s">
        <v>63</v>
      </c>
      <c r="BE288" s="7" t="s">
        <v>146</v>
      </c>
      <c r="BK288" s="111">
        <f t="shared" si="89"/>
        <v>0</v>
      </c>
      <c r="BL288" s="111">
        <f t="shared" si="90"/>
        <v>0</v>
      </c>
      <c r="BM288" s="111">
        <f t="shared" si="91"/>
        <v>0</v>
      </c>
      <c r="BN288" s="111">
        <f t="shared" si="92"/>
        <v>0</v>
      </c>
      <c r="BO288" s="111">
        <f t="shared" si="93"/>
        <v>0</v>
      </c>
      <c r="BP288" s="7" t="s">
        <v>63</v>
      </c>
      <c r="BQ288" s="111">
        <f t="shared" si="94"/>
        <v>0</v>
      </c>
      <c r="BR288" s="7" t="s">
        <v>149</v>
      </c>
      <c r="BS288" s="110" t="s">
        <v>1254</v>
      </c>
    </row>
    <row r="289" spans="2:71" s="1" customFormat="1" ht="24">
      <c r="B289" s="69"/>
      <c r="C289" s="99">
        <v>118</v>
      </c>
      <c r="D289" s="99" t="s">
        <v>147</v>
      </c>
      <c r="E289" s="100" t="s">
        <v>1932</v>
      </c>
      <c r="F289" s="101" t="s">
        <v>1717</v>
      </c>
      <c r="M289" s="102" t="s">
        <v>342</v>
      </c>
      <c r="N289" s="103">
        <v>1</v>
      </c>
      <c r="O289" s="104"/>
      <c r="P289" s="105">
        <f t="shared" si="85"/>
        <v>0</v>
      </c>
      <c r="Q289" s="106"/>
      <c r="R289" s="17"/>
      <c r="S289" s="107" t="s">
        <v>0</v>
      </c>
      <c r="T289" s="68" t="s">
        <v>31</v>
      </c>
      <c r="V289" s="108">
        <f t="shared" si="86"/>
        <v>0</v>
      </c>
      <c r="W289" s="108">
        <v>0</v>
      </c>
      <c r="X289" s="108">
        <f t="shared" si="87"/>
        <v>0</v>
      </c>
      <c r="Y289" s="108">
        <v>0</v>
      </c>
      <c r="Z289" s="109">
        <f t="shared" si="88"/>
        <v>0</v>
      </c>
      <c r="AB289" s="132"/>
      <c r="AC289" s="132"/>
      <c r="AD289" s="132"/>
      <c r="AE289" s="132"/>
      <c r="AF289" s="132"/>
      <c r="AG289" s="132"/>
      <c r="AH289" s="132"/>
      <c r="AI289" s="132"/>
      <c r="AJ289" s="132"/>
      <c r="AK289" s="132"/>
      <c r="AX289" s="110" t="s">
        <v>149</v>
      </c>
      <c r="AZ289" s="110" t="s">
        <v>147</v>
      </c>
      <c r="BA289" s="110" t="s">
        <v>63</v>
      </c>
      <c r="BE289" s="7" t="s">
        <v>146</v>
      </c>
      <c r="BK289" s="111">
        <f t="shared" si="89"/>
        <v>0</v>
      </c>
      <c r="BL289" s="111">
        <f t="shared" si="90"/>
        <v>0</v>
      </c>
      <c r="BM289" s="111">
        <f t="shared" si="91"/>
        <v>0</v>
      </c>
      <c r="BN289" s="111">
        <f t="shared" si="92"/>
        <v>0</v>
      </c>
      <c r="BO289" s="111">
        <f t="shared" si="93"/>
        <v>0</v>
      </c>
      <c r="BP289" s="7" t="s">
        <v>63</v>
      </c>
      <c r="BQ289" s="111">
        <f t="shared" si="94"/>
        <v>0</v>
      </c>
      <c r="BR289" s="7" t="s">
        <v>149</v>
      </c>
      <c r="BS289" s="110" t="s">
        <v>1255</v>
      </c>
    </row>
    <row r="290" spans="2:71" s="1" customFormat="1" ht="101.25">
      <c r="B290" s="69"/>
      <c r="C290" s="99">
        <v>119</v>
      </c>
      <c r="D290" s="99" t="s">
        <v>147</v>
      </c>
      <c r="E290" s="100" t="s">
        <v>1793</v>
      </c>
      <c r="F290" s="101" t="s">
        <v>2340</v>
      </c>
      <c r="G290" s="140" t="s">
        <v>2072</v>
      </c>
      <c r="H290" s="140" t="s">
        <v>1984</v>
      </c>
      <c r="I290" s="140">
        <v>900</v>
      </c>
      <c r="J290" s="140" t="s">
        <v>1985</v>
      </c>
      <c r="K290" s="140" t="s">
        <v>1965</v>
      </c>
      <c r="L290" s="140" t="s">
        <v>1965</v>
      </c>
      <c r="M290" s="102" t="s">
        <v>342</v>
      </c>
      <c r="N290" s="103">
        <v>1</v>
      </c>
      <c r="O290" s="104"/>
      <c r="P290" s="105">
        <f t="shared" si="85"/>
        <v>0</v>
      </c>
      <c r="Q290" s="106"/>
      <c r="R290" s="17"/>
      <c r="S290" s="107" t="s">
        <v>0</v>
      </c>
      <c r="T290" s="68" t="s">
        <v>31</v>
      </c>
      <c r="V290" s="108">
        <f t="shared" si="86"/>
        <v>0</v>
      </c>
      <c r="W290" s="108">
        <v>0</v>
      </c>
      <c r="X290" s="108">
        <f t="shared" si="87"/>
        <v>0</v>
      </c>
      <c r="Y290" s="108">
        <v>0</v>
      </c>
      <c r="Z290" s="109">
        <f t="shared" si="88"/>
        <v>0</v>
      </c>
      <c r="AB290" s="132"/>
      <c r="AC290" s="132"/>
      <c r="AD290" s="132"/>
      <c r="AE290" s="132"/>
      <c r="AF290" s="132"/>
      <c r="AG290" s="132"/>
      <c r="AH290" s="132"/>
      <c r="AI290" s="132"/>
      <c r="AJ290" s="132"/>
      <c r="AK290" s="132"/>
      <c r="AX290" s="110" t="s">
        <v>149</v>
      </c>
      <c r="AZ290" s="110" t="s">
        <v>147</v>
      </c>
      <c r="BA290" s="110" t="s">
        <v>63</v>
      </c>
      <c r="BE290" s="7" t="s">
        <v>146</v>
      </c>
      <c r="BK290" s="111">
        <f t="shared" si="89"/>
        <v>0</v>
      </c>
      <c r="BL290" s="111">
        <f t="shared" si="90"/>
        <v>0</v>
      </c>
      <c r="BM290" s="111">
        <f t="shared" si="91"/>
        <v>0</v>
      </c>
      <c r="BN290" s="111">
        <f t="shared" si="92"/>
        <v>0</v>
      </c>
      <c r="BO290" s="111">
        <f t="shared" si="93"/>
        <v>0</v>
      </c>
      <c r="BP290" s="7" t="s">
        <v>63</v>
      </c>
      <c r="BQ290" s="111">
        <f t="shared" si="94"/>
        <v>0</v>
      </c>
      <c r="BR290" s="7" t="s">
        <v>149</v>
      </c>
      <c r="BS290" s="110" t="s">
        <v>1256</v>
      </c>
    </row>
    <row r="291" spans="2:71" s="1" customFormat="1" ht="24">
      <c r="B291" s="69"/>
      <c r="C291" s="99">
        <v>120</v>
      </c>
      <c r="D291" s="99" t="s">
        <v>147</v>
      </c>
      <c r="E291" s="100" t="s">
        <v>1933</v>
      </c>
      <c r="F291" s="101" t="s">
        <v>1717</v>
      </c>
      <c r="M291" s="102" t="s">
        <v>342</v>
      </c>
      <c r="N291" s="103">
        <v>1</v>
      </c>
      <c r="O291" s="104"/>
      <c r="P291" s="105">
        <f t="shared" si="85"/>
        <v>0</v>
      </c>
      <c r="Q291" s="106"/>
      <c r="R291" s="17"/>
      <c r="S291" s="107" t="s">
        <v>0</v>
      </c>
      <c r="T291" s="68" t="s">
        <v>31</v>
      </c>
      <c r="V291" s="108">
        <f t="shared" si="86"/>
        <v>0</v>
      </c>
      <c r="W291" s="108">
        <v>0</v>
      </c>
      <c r="X291" s="108">
        <f t="shared" si="87"/>
        <v>0</v>
      </c>
      <c r="Y291" s="108">
        <v>0</v>
      </c>
      <c r="Z291" s="109">
        <f t="shared" si="88"/>
        <v>0</v>
      </c>
      <c r="AB291" s="132"/>
      <c r="AC291" s="132"/>
      <c r="AD291" s="132"/>
      <c r="AE291" s="132"/>
      <c r="AF291" s="132"/>
      <c r="AG291" s="132"/>
      <c r="AH291" s="132"/>
      <c r="AI291" s="132"/>
      <c r="AJ291" s="132"/>
      <c r="AK291" s="132"/>
      <c r="AX291" s="110" t="s">
        <v>149</v>
      </c>
      <c r="AZ291" s="110" t="s">
        <v>147</v>
      </c>
      <c r="BA291" s="110" t="s">
        <v>63</v>
      </c>
      <c r="BE291" s="7" t="s">
        <v>146</v>
      </c>
      <c r="BK291" s="111">
        <f t="shared" si="89"/>
        <v>0</v>
      </c>
      <c r="BL291" s="111">
        <f t="shared" si="90"/>
        <v>0</v>
      </c>
      <c r="BM291" s="111">
        <f t="shared" si="91"/>
        <v>0</v>
      </c>
      <c r="BN291" s="111">
        <f t="shared" si="92"/>
        <v>0</v>
      </c>
      <c r="BO291" s="111">
        <f t="shared" si="93"/>
        <v>0</v>
      </c>
      <c r="BP291" s="7" t="s">
        <v>63</v>
      </c>
      <c r="BQ291" s="111">
        <f t="shared" si="94"/>
        <v>0</v>
      </c>
      <c r="BR291" s="7" t="s">
        <v>149</v>
      </c>
      <c r="BS291" s="110" t="s">
        <v>1270</v>
      </c>
    </row>
    <row r="292" spans="2:71" s="1" customFormat="1" ht="24">
      <c r="B292" s="69"/>
      <c r="C292" s="99">
        <v>121</v>
      </c>
      <c r="D292" s="99" t="s">
        <v>147</v>
      </c>
      <c r="E292" s="100" t="s">
        <v>1934</v>
      </c>
      <c r="F292" s="101" t="s">
        <v>2251</v>
      </c>
      <c r="G292" s="140" t="s">
        <v>2073</v>
      </c>
      <c r="H292" s="140"/>
      <c r="I292" s="140"/>
      <c r="J292" s="140"/>
      <c r="K292" s="140" t="s">
        <v>1965</v>
      </c>
      <c r="L292" s="140" t="s">
        <v>1965</v>
      </c>
      <c r="M292" s="102" t="s">
        <v>342</v>
      </c>
      <c r="N292" s="103">
        <v>1</v>
      </c>
      <c r="O292" s="104"/>
      <c r="P292" s="105">
        <f t="shared" si="85"/>
        <v>0</v>
      </c>
      <c r="Q292" s="106"/>
      <c r="R292" s="17"/>
      <c r="S292" s="107" t="s">
        <v>0</v>
      </c>
      <c r="T292" s="68" t="s">
        <v>31</v>
      </c>
      <c r="V292" s="108">
        <f t="shared" si="86"/>
        <v>0</v>
      </c>
      <c r="W292" s="108">
        <v>0</v>
      </c>
      <c r="X292" s="108">
        <f t="shared" si="87"/>
        <v>0</v>
      </c>
      <c r="Y292" s="108">
        <v>0</v>
      </c>
      <c r="Z292" s="109">
        <f t="shared" si="88"/>
        <v>0</v>
      </c>
      <c r="AB292" s="132"/>
      <c r="AC292" s="132"/>
      <c r="AD292" s="132"/>
      <c r="AE292" s="132"/>
      <c r="AF292" s="132"/>
      <c r="AG292" s="132"/>
      <c r="AH292" s="132"/>
      <c r="AI292" s="132"/>
      <c r="AJ292" s="132"/>
      <c r="AK292" s="132"/>
      <c r="AX292" s="110" t="s">
        <v>149</v>
      </c>
      <c r="AZ292" s="110" t="s">
        <v>147</v>
      </c>
      <c r="BA292" s="110" t="s">
        <v>63</v>
      </c>
      <c r="BE292" s="7" t="s">
        <v>146</v>
      </c>
      <c r="BK292" s="111">
        <f t="shared" si="89"/>
        <v>0</v>
      </c>
      <c r="BL292" s="111">
        <f t="shared" si="90"/>
        <v>0</v>
      </c>
      <c r="BM292" s="111">
        <f t="shared" si="91"/>
        <v>0</v>
      </c>
      <c r="BN292" s="111">
        <f t="shared" si="92"/>
        <v>0</v>
      </c>
      <c r="BO292" s="111">
        <f t="shared" si="93"/>
        <v>0</v>
      </c>
      <c r="BP292" s="7" t="s">
        <v>63</v>
      </c>
      <c r="BQ292" s="111">
        <f t="shared" si="94"/>
        <v>0</v>
      </c>
      <c r="BR292" s="7" t="s">
        <v>149</v>
      </c>
      <c r="BS292" s="110" t="s">
        <v>1275</v>
      </c>
    </row>
    <row r="293" spans="2:71" s="1" customFormat="1" ht="45">
      <c r="B293" s="69"/>
      <c r="C293" s="99">
        <v>122</v>
      </c>
      <c r="D293" s="99" t="s">
        <v>147</v>
      </c>
      <c r="E293" s="100" t="s">
        <v>1935</v>
      </c>
      <c r="F293" s="101" t="s">
        <v>2333</v>
      </c>
      <c r="G293" s="140" t="s">
        <v>1997</v>
      </c>
      <c r="H293" s="140" t="s">
        <v>1998</v>
      </c>
      <c r="I293" s="140" t="s">
        <v>1999</v>
      </c>
      <c r="J293" s="140" t="s">
        <v>2000</v>
      </c>
      <c r="K293" s="140" t="s">
        <v>1965</v>
      </c>
      <c r="L293" s="140" t="s">
        <v>1965</v>
      </c>
      <c r="M293" s="102" t="s">
        <v>342</v>
      </c>
      <c r="N293" s="103">
        <v>1</v>
      </c>
      <c r="O293" s="104"/>
      <c r="P293" s="105">
        <f t="shared" si="85"/>
        <v>0</v>
      </c>
      <c r="Q293" s="106"/>
      <c r="R293" s="17"/>
      <c r="S293" s="107" t="s">
        <v>0</v>
      </c>
      <c r="T293" s="68" t="s">
        <v>31</v>
      </c>
      <c r="V293" s="108">
        <f t="shared" si="86"/>
        <v>0</v>
      </c>
      <c r="W293" s="108">
        <v>0</v>
      </c>
      <c r="X293" s="108">
        <f t="shared" si="87"/>
        <v>0</v>
      </c>
      <c r="Y293" s="108">
        <v>0</v>
      </c>
      <c r="Z293" s="109">
        <f t="shared" si="88"/>
        <v>0</v>
      </c>
      <c r="AB293" s="132"/>
      <c r="AC293" s="132"/>
      <c r="AD293" s="132"/>
      <c r="AE293" s="132"/>
      <c r="AF293" s="132"/>
      <c r="AG293" s="132"/>
      <c r="AH293" s="132"/>
      <c r="AI293" s="132"/>
      <c r="AJ293" s="132"/>
      <c r="AK293" s="132"/>
      <c r="AX293" s="110" t="s">
        <v>149</v>
      </c>
      <c r="AZ293" s="110" t="s">
        <v>147</v>
      </c>
      <c r="BA293" s="110" t="s">
        <v>63</v>
      </c>
      <c r="BE293" s="7" t="s">
        <v>146</v>
      </c>
      <c r="BK293" s="111">
        <f t="shared" si="89"/>
        <v>0</v>
      </c>
      <c r="BL293" s="111">
        <f t="shared" si="90"/>
        <v>0</v>
      </c>
      <c r="BM293" s="111">
        <f t="shared" si="91"/>
        <v>0</v>
      </c>
      <c r="BN293" s="111">
        <f t="shared" si="92"/>
        <v>0</v>
      </c>
      <c r="BO293" s="111">
        <f t="shared" si="93"/>
        <v>0</v>
      </c>
      <c r="BP293" s="7" t="s">
        <v>63</v>
      </c>
      <c r="BQ293" s="111">
        <f t="shared" si="94"/>
        <v>0</v>
      </c>
      <c r="BR293" s="7" t="s">
        <v>149</v>
      </c>
      <c r="BS293" s="110" t="s">
        <v>1280</v>
      </c>
    </row>
    <row r="294" spans="2:71" s="1" customFormat="1" ht="101.25">
      <c r="B294" s="69"/>
      <c r="C294" s="99">
        <v>123</v>
      </c>
      <c r="D294" s="99" t="s">
        <v>147</v>
      </c>
      <c r="E294" s="100" t="s">
        <v>1795</v>
      </c>
      <c r="F294" s="101" t="s">
        <v>2340</v>
      </c>
      <c r="G294" s="140" t="s">
        <v>2072</v>
      </c>
      <c r="H294" s="140" t="s">
        <v>2074</v>
      </c>
      <c r="I294" s="140">
        <v>900</v>
      </c>
      <c r="J294" s="140" t="s">
        <v>1985</v>
      </c>
      <c r="K294" s="140" t="s">
        <v>1965</v>
      </c>
      <c r="L294" s="140" t="s">
        <v>1965</v>
      </c>
      <c r="M294" s="102" t="s">
        <v>342</v>
      </c>
      <c r="N294" s="103">
        <v>1</v>
      </c>
      <c r="O294" s="104"/>
      <c r="P294" s="105">
        <f t="shared" si="85"/>
        <v>0</v>
      </c>
      <c r="Q294" s="106"/>
      <c r="R294" s="17"/>
      <c r="S294" s="107" t="s">
        <v>0</v>
      </c>
      <c r="T294" s="68" t="s">
        <v>31</v>
      </c>
      <c r="V294" s="108">
        <f t="shared" si="86"/>
        <v>0</v>
      </c>
      <c r="W294" s="108">
        <v>0</v>
      </c>
      <c r="X294" s="108">
        <f t="shared" si="87"/>
        <v>0</v>
      </c>
      <c r="Y294" s="108">
        <v>0</v>
      </c>
      <c r="Z294" s="109">
        <f t="shared" si="88"/>
        <v>0</v>
      </c>
      <c r="AB294" s="132"/>
      <c r="AC294" s="132"/>
      <c r="AD294" s="132"/>
      <c r="AE294" s="132"/>
      <c r="AF294" s="132"/>
      <c r="AG294" s="132"/>
      <c r="AH294" s="132"/>
      <c r="AI294" s="132"/>
      <c r="AJ294" s="132"/>
      <c r="AK294" s="132"/>
      <c r="AX294" s="110" t="s">
        <v>149</v>
      </c>
      <c r="AZ294" s="110" t="s">
        <v>147</v>
      </c>
      <c r="BA294" s="110" t="s">
        <v>63</v>
      </c>
      <c r="BE294" s="7" t="s">
        <v>146</v>
      </c>
      <c r="BK294" s="111">
        <f t="shared" si="89"/>
        <v>0</v>
      </c>
      <c r="BL294" s="111">
        <f t="shared" si="90"/>
        <v>0</v>
      </c>
      <c r="BM294" s="111">
        <f t="shared" si="91"/>
        <v>0</v>
      </c>
      <c r="BN294" s="111">
        <f t="shared" si="92"/>
        <v>0</v>
      </c>
      <c r="BO294" s="111">
        <f t="shared" si="93"/>
        <v>0</v>
      </c>
      <c r="BP294" s="7" t="s">
        <v>63</v>
      </c>
      <c r="BQ294" s="111">
        <f t="shared" si="94"/>
        <v>0</v>
      </c>
      <c r="BR294" s="7" t="s">
        <v>149</v>
      </c>
      <c r="BS294" s="110" t="s">
        <v>1285</v>
      </c>
    </row>
    <row r="295" spans="2:71" s="1" customFormat="1" ht="45">
      <c r="B295" s="69"/>
      <c r="C295" s="99">
        <v>124</v>
      </c>
      <c r="D295" s="99" t="s">
        <v>147</v>
      </c>
      <c r="E295" s="100" t="s">
        <v>1936</v>
      </c>
      <c r="F295" s="101" t="s">
        <v>2311</v>
      </c>
      <c r="G295" s="140" t="s">
        <v>1997</v>
      </c>
      <c r="H295" s="140" t="s">
        <v>1998</v>
      </c>
      <c r="I295" s="140" t="s">
        <v>1999</v>
      </c>
      <c r="J295" s="140" t="s">
        <v>2000</v>
      </c>
      <c r="K295" s="140" t="s">
        <v>1965</v>
      </c>
      <c r="L295" s="140" t="s">
        <v>1965</v>
      </c>
      <c r="M295" s="102" t="s">
        <v>342</v>
      </c>
      <c r="N295" s="103">
        <v>1</v>
      </c>
      <c r="O295" s="104"/>
      <c r="P295" s="105">
        <f t="shared" si="85"/>
        <v>0</v>
      </c>
      <c r="Q295" s="106"/>
      <c r="R295" s="17"/>
      <c r="S295" s="107" t="s">
        <v>0</v>
      </c>
      <c r="T295" s="68" t="s">
        <v>31</v>
      </c>
      <c r="V295" s="108">
        <f t="shared" si="86"/>
        <v>0</v>
      </c>
      <c r="W295" s="108">
        <v>0</v>
      </c>
      <c r="X295" s="108">
        <f t="shared" si="87"/>
        <v>0</v>
      </c>
      <c r="Y295" s="108">
        <v>0</v>
      </c>
      <c r="Z295" s="109">
        <f t="shared" si="88"/>
        <v>0</v>
      </c>
      <c r="AB295" s="132"/>
      <c r="AC295" s="132"/>
      <c r="AD295" s="132"/>
      <c r="AE295" s="132"/>
      <c r="AF295" s="132"/>
      <c r="AG295" s="132"/>
      <c r="AH295" s="132"/>
      <c r="AI295" s="132"/>
      <c r="AJ295" s="132"/>
      <c r="AK295" s="132"/>
      <c r="AX295" s="110" t="s">
        <v>149</v>
      </c>
      <c r="AZ295" s="110" t="s">
        <v>147</v>
      </c>
      <c r="BA295" s="110" t="s">
        <v>63</v>
      </c>
      <c r="BE295" s="7" t="s">
        <v>146</v>
      </c>
      <c r="BK295" s="111">
        <f t="shared" si="89"/>
        <v>0</v>
      </c>
      <c r="BL295" s="111">
        <f t="shared" si="90"/>
        <v>0</v>
      </c>
      <c r="BM295" s="111">
        <f t="shared" si="91"/>
        <v>0</v>
      </c>
      <c r="BN295" s="111">
        <f t="shared" si="92"/>
        <v>0</v>
      </c>
      <c r="BO295" s="111">
        <f t="shared" si="93"/>
        <v>0</v>
      </c>
      <c r="BP295" s="7" t="s">
        <v>63</v>
      </c>
      <c r="BQ295" s="111">
        <f t="shared" si="94"/>
        <v>0</v>
      </c>
      <c r="BR295" s="7" t="s">
        <v>149</v>
      </c>
      <c r="BS295" s="110" t="s">
        <v>1336</v>
      </c>
    </row>
    <row r="296" spans="2:71" s="1" customFormat="1" ht="24">
      <c r="B296" s="69"/>
      <c r="C296" s="99">
        <v>125</v>
      </c>
      <c r="D296" s="99" t="s">
        <v>147</v>
      </c>
      <c r="E296" s="100" t="s">
        <v>1937</v>
      </c>
      <c r="F296" s="101" t="s">
        <v>1717</v>
      </c>
      <c r="G296" s="149"/>
      <c r="H296" s="149"/>
      <c r="I296" s="149"/>
      <c r="J296" s="149"/>
      <c r="K296" s="149" t="s">
        <v>2226</v>
      </c>
      <c r="L296" s="149" t="s">
        <v>1965</v>
      </c>
      <c r="M296" s="102" t="s">
        <v>342</v>
      </c>
      <c r="N296" s="103">
        <v>1</v>
      </c>
      <c r="O296" s="104"/>
      <c r="P296" s="105">
        <f t="shared" si="85"/>
        <v>0</v>
      </c>
      <c r="Q296" s="106"/>
      <c r="R296" s="17"/>
      <c r="S296" s="107" t="s">
        <v>0</v>
      </c>
      <c r="T296" s="68" t="s">
        <v>31</v>
      </c>
      <c r="V296" s="108">
        <f t="shared" si="86"/>
        <v>0</v>
      </c>
      <c r="W296" s="108">
        <v>0</v>
      </c>
      <c r="X296" s="108">
        <f t="shared" si="87"/>
        <v>0</v>
      </c>
      <c r="Y296" s="108">
        <v>0</v>
      </c>
      <c r="Z296" s="109">
        <f t="shared" si="88"/>
        <v>0</v>
      </c>
      <c r="AB296" s="132"/>
      <c r="AC296" s="132"/>
      <c r="AD296" s="132"/>
      <c r="AE296" s="132"/>
      <c r="AF296" s="132"/>
      <c r="AG296" s="132"/>
      <c r="AH296" s="132"/>
      <c r="AI296" s="132"/>
      <c r="AJ296" s="132"/>
      <c r="AK296" s="132"/>
      <c r="AX296" s="110" t="s">
        <v>149</v>
      </c>
      <c r="AZ296" s="110" t="s">
        <v>147</v>
      </c>
      <c r="BA296" s="110" t="s">
        <v>63</v>
      </c>
      <c r="BE296" s="7" t="s">
        <v>146</v>
      </c>
      <c r="BK296" s="111">
        <f t="shared" si="89"/>
        <v>0</v>
      </c>
      <c r="BL296" s="111">
        <f t="shared" si="90"/>
        <v>0</v>
      </c>
      <c r="BM296" s="111">
        <f t="shared" si="91"/>
        <v>0</v>
      </c>
      <c r="BN296" s="111">
        <f t="shared" si="92"/>
        <v>0</v>
      </c>
      <c r="BO296" s="111">
        <f t="shared" si="93"/>
        <v>0</v>
      </c>
      <c r="BP296" s="7" t="s">
        <v>63</v>
      </c>
      <c r="BQ296" s="111">
        <f t="shared" si="94"/>
        <v>0</v>
      </c>
      <c r="BR296" s="7" t="s">
        <v>149</v>
      </c>
      <c r="BS296" s="110" t="s">
        <v>1341</v>
      </c>
    </row>
    <row r="297" spans="2:71" s="1" customFormat="1" ht="48">
      <c r="B297" s="69"/>
      <c r="C297" s="99">
        <v>126</v>
      </c>
      <c r="D297" s="99" t="s">
        <v>147</v>
      </c>
      <c r="E297" s="100" t="s">
        <v>1796</v>
      </c>
      <c r="F297" s="101" t="s">
        <v>2252</v>
      </c>
      <c r="G297" s="149"/>
      <c r="H297" s="149"/>
      <c r="I297" s="149"/>
      <c r="J297" s="149"/>
      <c r="K297" s="149" t="s">
        <v>1965</v>
      </c>
      <c r="L297" s="149" t="s">
        <v>1965</v>
      </c>
      <c r="M297" s="102" t="s">
        <v>342</v>
      </c>
      <c r="N297" s="103">
        <v>1</v>
      </c>
      <c r="O297" s="104"/>
      <c r="P297" s="105">
        <f t="shared" si="85"/>
        <v>0</v>
      </c>
      <c r="Q297" s="106"/>
      <c r="R297" s="17"/>
      <c r="S297" s="107" t="s">
        <v>0</v>
      </c>
      <c r="T297" s="68" t="s">
        <v>31</v>
      </c>
      <c r="V297" s="108">
        <f t="shared" si="86"/>
        <v>0</v>
      </c>
      <c r="W297" s="108">
        <v>0</v>
      </c>
      <c r="X297" s="108">
        <f t="shared" si="87"/>
        <v>0</v>
      </c>
      <c r="Y297" s="108">
        <v>0</v>
      </c>
      <c r="Z297" s="109">
        <f t="shared" si="88"/>
        <v>0</v>
      </c>
      <c r="AB297" s="132"/>
      <c r="AC297" s="132"/>
      <c r="AD297" s="132"/>
      <c r="AE297" s="132"/>
      <c r="AF297" s="132"/>
      <c r="AG297" s="132"/>
      <c r="AH297" s="132"/>
      <c r="AI297" s="132"/>
      <c r="AJ297" s="132"/>
      <c r="AK297" s="132"/>
      <c r="AX297" s="110" t="s">
        <v>149</v>
      </c>
      <c r="AZ297" s="110" t="s">
        <v>147</v>
      </c>
      <c r="BA297" s="110" t="s">
        <v>63</v>
      </c>
      <c r="BE297" s="7" t="s">
        <v>146</v>
      </c>
      <c r="BK297" s="111">
        <f t="shared" si="89"/>
        <v>0</v>
      </c>
      <c r="BL297" s="111">
        <f t="shared" si="90"/>
        <v>0</v>
      </c>
      <c r="BM297" s="111">
        <f t="shared" si="91"/>
        <v>0</v>
      </c>
      <c r="BN297" s="111">
        <f t="shared" si="92"/>
        <v>0</v>
      </c>
      <c r="BO297" s="111">
        <f t="shared" si="93"/>
        <v>0</v>
      </c>
      <c r="BP297" s="7" t="s">
        <v>63</v>
      </c>
      <c r="BQ297" s="111">
        <f t="shared" si="94"/>
        <v>0</v>
      </c>
      <c r="BR297" s="7" t="s">
        <v>149</v>
      </c>
      <c r="BS297" s="110" t="s">
        <v>1344</v>
      </c>
    </row>
    <row r="298" spans="2:71" s="1" customFormat="1" ht="36">
      <c r="B298" s="69"/>
      <c r="C298" s="99">
        <v>127</v>
      </c>
      <c r="D298" s="99" t="s">
        <v>147</v>
      </c>
      <c r="E298" s="100" t="s">
        <v>1938</v>
      </c>
      <c r="F298" s="101" t="s">
        <v>1846</v>
      </c>
      <c r="G298" s="141"/>
      <c r="H298" s="141"/>
      <c r="I298" s="141"/>
      <c r="J298" s="141"/>
      <c r="K298" s="141"/>
      <c r="L298" s="141"/>
      <c r="M298" s="102" t="s">
        <v>342</v>
      </c>
      <c r="N298" s="103">
        <v>1</v>
      </c>
      <c r="O298" s="104"/>
      <c r="P298" s="105">
        <f t="shared" si="85"/>
        <v>0</v>
      </c>
      <c r="Q298" s="106"/>
      <c r="R298" s="17"/>
      <c r="S298" s="107" t="s">
        <v>0</v>
      </c>
      <c r="T298" s="68" t="s">
        <v>31</v>
      </c>
      <c r="V298" s="108">
        <f t="shared" si="86"/>
        <v>0</v>
      </c>
      <c r="W298" s="108">
        <v>0</v>
      </c>
      <c r="X298" s="108">
        <f t="shared" si="87"/>
        <v>0</v>
      </c>
      <c r="Y298" s="108">
        <v>0</v>
      </c>
      <c r="Z298" s="109">
        <f t="shared" si="88"/>
        <v>0</v>
      </c>
      <c r="AB298" s="132"/>
      <c r="AC298" s="132"/>
      <c r="AD298" s="132"/>
      <c r="AE298" s="132"/>
      <c r="AF298" s="132"/>
      <c r="AG298" s="132"/>
      <c r="AH298" s="132"/>
      <c r="AI298" s="132"/>
      <c r="AJ298" s="132"/>
      <c r="AK298" s="132"/>
      <c r="AX298" s="110" t="s">
        <v>149</v>
      </c>
      <c r="AZ298" s="110" t="s">
        <v>147</v>
      </c>
      <c r="BA298" s="110" t="s">
        <v>63</v>
      </c>
      <c r="BE298" s="7" t="s">
        <v>146</v>
      </c>
      <c r="BK298" s="111">
        <f t="shared" si="89"/>
        <v>0</v>
      </c>
      <c r="BL298" s="111">
        <f t="shared" si="90"/>
        <v>0</v>
      </c>
      <c r="BM298" s="111">
        <f t="shared" si="91"/>
        <v>0</v>
      </c>
      <c r="BN298" s="111">
        <f t="shared" si="92"/>
        <v>0</v>
      </c>
      <c r="BO298" s="111">
        <f t="shared" si="93"/>
        <v>0</v>
      </c>
      <c r="BP298" s="7" t="s">
        <v>63</v>
      </c>
      <c r="BQ298" s="111">
        <f t="shared" si="94"/>
        <v>0</v>
      </c>
      <c r="BR298" s="7" t="s">
        <v>149</v>
      </c>
      <c r="BS298" s="110" t="s">
        <v>1366</v>
      </c>
    </row>
    <row r="299" spans="2:71" s="1" customFormat="1" ht="11.45" customHeight="1">
      <c r="B299" s="69"/>
      <c r="C299" s="153">
        <v>128</v>
      </c>
      <c r="D299" s="153" t="s">
        <v>147</v>
      </c>
      <c r="E299" s="174" t="s">
        <v>1797</v>
      </c>
      <c r="F299" s="171" t="s">
        <v>2253</v>
      </c>
      <c r="G299" s="149"/>
      <c r="H299" s="177" t="s">
        <v>2187</v>
      </c>
      <c r="I299" s="177" t="s">
        <v>2225</v>
      </c>
      <c r="J299" s="177" t="s">
        <v>2189</v>
      </c>
      <c r="K299" s="177" t="s">
        <v>2226</v>
      </c>
      <c r="L299" s="177" t="s">
        <v>1965</v>
      </c>
      <c r="M299" s="165" t="s">
        <v>342</v>
      </c>
      <c r="N299" s="156">
        <v>1</v>
      </c>
      <c r="O299" s="159"/>
      <c r="P299" s="162">
        <f>ROUND(O338*N299,2)</f>
        <v>0</v>
      </c>
      <c r="Q299" s="106"/>
      <c r="R299" s="17"/>
      <c r="S299" s="107"/>
      <c r="T299" s="68"/>
      <c r="V299" s="108"/>
      <c r="W299" s="108"/>
      <c r="X299" s="108"/>
      <c r="Y299" s="108"/>
      <c r="Z299" s="109"/>
      <c r="AB299" s="132"/>
      <c r="AC299" s="132"/>
      <c r="AD299" s="132"/>
      <c r="AE299" s="132"/>
      <c r="AF299" s="132"/>
      <c r="AG299" s="132"/>
      <c r="AH299" s="132"/>
      <c r="AI299" s="132"/>
      <c r="AJ299" s="132"/>
      <c r="AK299" s="132"/>
      <c r="AX299" s="110"/>
      <c r="AZ299" s="110"/>
      <c r="BA299" s="110"/>
      <c r="BE299" s="7"/>
      <c r="BK299" s="111"/>
      <c r="BL299" s="111"/>
      <c r="BM299" s="111"/>
      <c r="BN299" s="111"/>
      <c r="BO299" s="111"/>
      <c r="BP299" s="7"/>
      <c r="BQ299" s="111"/>
      <c r="BR299" s="7"/>
      <c r="BS299" s="110"/>
    </row>
    <row r="300" spans="2:71" s="1" customFormat="1" ht="11.45" customHeight="1">
      <c r="B300" s="69"/>
      <c r="C300" s="154"/>
      <c r="D300" s="154"/>
      <c r="E300" s="175"/>
      <c r="F300" s="172"/>
      <c r="G300" s="149" t="s">
        <v>2270</v>
      </c>
      <c r="H300" s="177"/>
      <c r="I300" s="177"/>
      <c r="J300" s="177"/>
      <c r="K300" s="177"/>
      <c r="L300" s="177"/>
      <c r="M300" s="166"/>
      <c r="N300" s="157"/>
      <c r="O300" s="160"/>
      <c r="P300" s="163"/>
      <c r="Q300" s="106"/>
      <c r="R300" s="17"/>
      <c r="S300" s="107"/>
      <c r="T300" s="68"/>
      <c r="V300" s="108"/>
      <c r="W300" s="108"/>
      <c r="X300" s="108"/>
      <c r="Y300" s="108"/>
      <c r="Z300" s="109"/>
      <c r="AB300" s="132"/>
      <c r="AC300" s="132"/>
      <c r="AD300" s="132"/>
      <c r="AE300" s="132"/>
      <c r="AF300" s="132"/>
      <c r="AG300" s="132"/>
      <c r="AH300" s="132"/>
      <c r="AI300" s="132"/>
      <c r="AJ300" s="132"/>
      <c r="AK300" s="132"/>
      <c r="AX300" s="110"/>
      <c r="AZ300" s="110"/>
      <c r="BA300" s="110"/>
      <c r="BE300" s="7"/>
      <c r="BK300" s="111"/>
      <c r="BL300" s="111"/>
      <c r="BM300" s="111"/>
      <c r="BN300" s="111"/>
      <c r="BO300" s="111"/>
      <c r="BP300" s="7"/>
      <c r="BQ300" s="111"/>
      <c r="BR300" s="7"/>
      <c r="BS300" s="110"/>
    </row>
    <row r="301" spans="2:71" s="1" customFormat="1" ht="12.75">
      <c r="B301" s="69"/>
      <c r="C301" s="154"/>
      <c r="D301" s="154"/>
      <c r="E301" s="175"/>
      <c r="F301" s="172"/>
      <c r="G301" s="149" t="s">
        <v>2190</v>
      </c>
      <c r="H301" s="177"/>
      <c r="I301" s="177"/>
      <c r="J301" s="177"/>
      <c r="K301" s="177"/>
      <c r="L301" s="177"/>
      <c r="M301" s="166"/>
      <c r="N301" s="157"/>
      <c r="O301" s="160"/>
      <c r="P301" s="163"/>
      <c r="Q301" s="106"/>
      <c r="R301" s="17"/>
      <c r="S301" s="107"/>
      <c r="T301" s="68"/>
      <c r="V301" s="108"/>
      <c r="W301" s="108"/>
      <c r="X301" s="108"/>
      <c r="Y301" s="108"/>
      <c r="Z301" s="109"/>
      <c r="AB301" s="132"/>
      <c r="AC301" s="132"/>
      <c r="AD301" s="132"/>
      <c r="AE301" s="132"/>
      <c r="AF301" s="132"/>
      <c r="AG301" s="132"/>
      <c r="AH301" s="132"/>
      <c r="AI301" s="132"/>
      <c r="AJ301" s="132"/>
      <c r="AK301" s="132"/>
      <c r="AX301" s="110"/>
      <c r="AZ301" s="110"/>
      <c r="BA301" s="110"/>
      <c r="BE301" s="7"/>
      <c r="BK301" s="111"/>
      <c r="BL301" s="111"/>
      <c r="BM301" s="111"/>
      <c r="BN301" s="111"/>
      <c r="BO301" s="111"/>
      <c r="BP301" s="7"/>
      <c r="BQ301" s="111"/>
      <c r="BR301" s="7"/>
      <c r="BS301" s="110"/>
    </row>
    <row r="302" spans="2:71" s="1" customFormat="1" ht="12.75">
      <c r="B302" s="69"/>
      <c r="C302" s="154"/>
      <c r="D302" s="154"/>
      <c r="E302" s="175"/>
      <c r="F302" s="172"/>
      <c r="G302" s="149" t="s">
        <v>2269</v>
      </c>
      <c r="H302" s="177"/>
      <c r="I302" s="177"/>
      <c r="J302" s="177"/>
      <c r="K302" s="177"/>
      <c r="L302" s="177"/>
      <c r="M302" s="166"/>
      <c r="N302" s="157"/>
      <c r="O302" s="160"/>
      <c r="P302" s="163"/>
      <c r="Q302" s="106"/>
      <c r="R302" s="17"/>
      <c r="S302" s="107"/>
      <c r="T302" s="68"/>
      <c r="V302" s="108"/>
      <c r="W302" s="108"/>
      <c r="X302" s="108"/>
      <c r="Y302" s="108"/>
      <c r="Z302" s="109"/>
      <c r="AB302" s="132"/>
      <c r="AC302" s="132"/>
      <c r="AD302" s="132"/>
      <c r="AE302" s="132"/>
      <c r="AF302" s="132"/>
      <c r="AG302" s="132"/>
      <c r="AH302" s="132"/>
      <c r="AI302" s="132"/>
      <c r="AJ302" s="132"/>
      <c r="AK302" s="132"/>
      <c r="AX302" s="110"/>
      <c r="AZ302" s="110"/>
      <c r="BA302" s="110"/>
      <c r="BE302" s="7"/>
      <c r="BK302" s="111"/>
      <c r="BL302" s="111"/>
      <c r="BM302" s="111"/>
      <c r="BN302" s="111"/>
      <c r="BO302" s="111"/>
      <c r="BP302" s="7"/>
      <c r="BQ302" s="111"/>
      <c r="BR302" s="7"/>
      <c r="BS302" s="110"/>
    </row>
    <row r="303" spans="2:71" s="1" customFormat="1" ht="15" customHeight="1">
      <c r="B303" s="69"/>
      <c r="C303" s="154"/>
      <c r="D303" s="154"/>
      <c r="E303" s="175"/>
      <c r="F303" s="172"/>
      <c r="G303" s="149" t="s">
        <v>2191</v>
      </c>
      <c r="H303" s="177"/>
      <c r="I303" s="177"/>
      <c r="J303" s="177"/>
      <c r="K303" s="177"/>
      <c r="L303" s="177"/>
      <c r="M303" s="166"/>
      <c r="N303" s="157"/>
      <c r="O303" s="160"/>
      <c r="P303" s="163"/>
      <c r="Q303" s="106"/>
      <c r="R303" s="17"/>
      <c r="S303" s="107"/>
      <c r="T303" s="68"/>
      <c r="V303" s="108"/>
      <c r="W303" s="108"/>
      <c r="X303" s="108"/>
      <c r="Y303" s="108"/>
      <c r="Z303" s="109"/>
      <c r="AB303" s="132"/>
      <c r="AC303" s="132"/>
      <c r="AD303" s="132"/>
      <c r="AE303" s="132"/>
      <c r="AF303" s="132"/>
      <c r="AG303" s="132"/>
      <c r="AH303" s="132"/>
      <c r="AI303" s="132"/>
      <c r="AJ303" s="132"/>
      <c r="AK303" s="132"/>
      <c r="AX303" s="110"/>
      <c r="AZ303" s="110"/>
      <c r="BA303" s="110"/>
      <c r="BE303" s="7"/>
      <c r="BK303" s="111"/>
      <c r="BL303" s="111"/>
      <c r="BM303" s="111"/>
      <c r="BN303" s="111"/>
      <c r="BO303" s="111"/>
      <c r="BP303" s="7"/>
      <c r="BQ303" s="111"/>
      <c r="BR303" s="7"/>
      <c r="BS303" s="110"/>
    </row>
    <row r="304" spans="2:71" s="1" customFormat="1" ht="11.45" customHeight="1">
      <c r="B304" s="69"/>
      <c r="C304" s="154"/>
      <c r="D304" s="154"/>
      <c r="E304" s="175"/>
      <c r="F304" s="172"/>
      <c r="G304" s="149" t="s">
        <v>2192</v>
      </c>
      <c r="H304" s="177"/>
      <c r="I304" s="177"/>
      <c r="J304" s="177"/>
      <c r="K304" s="177"/>
      <c r="L304" s="177"/>
      <c r="M304" s="166"/>
      <c r="N304" s="157"/>
      <c r="O304" s="160"/>
      <c r="P304" s="163"/>
      <c r="Q304" s="106"/>
      <c r="R304" s="17"/>
      <c r="S304" s="107"/>
      <c r="T304" s="68"/>
      <c r="V304" s="108"/>
      <c r="W304" s="108"/>
      <c r="X304" s="108"/>
      <c r="Y304" s="108"/>
      <c r="Z304" s="109"/>
      <c r="AB304" s="132"/>
      <c r="AC304" s="132"/>
      <c r="AD304" s="132"/>
      <c r="AE304" s="132"/>
      <c r="AF304" s="132"/>
      <c r="AG304" s="132"/>
      <c r="AH304" s="132"/>
      <c r="AI304" s="132"/>
      <c r="AJ304" s="132"/>
      <c r="AK304" s="132"/>
      <c r="AX304" s="110"/>
      <c r="AZ304" s="110"/>
      <c r="BA304" s="110"/>
      <c r="BE304" s="7"/>
      <c r="BK304" s="111"/>
      <c r="BL304" s="111"/>
      <c r="BM304" s="111"/>
      <c r="BN304" s="111"/>
      <c r="BO304" s="111"/>
      <c r="BP304" s="7"/>
      <c r="BQ304" s="111"/>
      <c r="BR304" s="7"/>
      <c r="BS304" s="110"/>
    </row>
    <row r="305" spans="2:71" s="1" customFormat="1" ht="11.45" customHeight="1">
      <c r="B305" s="69"/>
      <c r="C305" s="154"/>
      <c r="D305" s="154"/>
      <c r="E305" s="175"/>
      <c r="F305" s="172"/>
      <c r="G305" s="149" t="s">
        <v>2193</v>
      </c>
      <c r="H305" s="177"/>
      <c r="I305" s="177"/>
      <c r="J305" s="177"/>
      <c r="K305" s="177"/>
      <c r="L305" s="177"/>
      <c r="M305" s="166"/>
      <c r="N305" s="157"/>
      <c r="O305" s="160"/>
      <c r="P305" s="163"/>
      <c r="Q305" s="106"/>
      <c r="R305" s="17"/>
      <c r="S305" s="107"/>
      <c r="T305" s="68"/>
      <c r="V305" s="108"/>
      <c r="W305" s="108"/>
      <c r="X305" s="108"/>
      <c r="Y305" s="108"/>
      <c r="Z305" s="109"/>
      <c r="AB305" s="132"/>
      <c r="AC305" s="132"/>
      <c r="AD305" s="132"/>
      <c r="AE305" s="132"/>
      <c r="AF305" s="132"/>
      <c r="AG305" s="132"/>
      <c r="AH305" s="132"/>
      <c r="AI305" s="132"/>
      <c r="AJ305" s="132"/>
      <c r="AK305" s="132"/>
      <c r="AX305" s="110"/>
      <c r="AZ305" s="110"/>
      <c r="BA305" s="110"/>
      <c r="BE305" s="7"/>
      <c r="BK305" s="111"/>
      <c r="BL305" s="111"/>
      <c r="BM305" s="111"/>
      <c r="BN305" s="111"/>
      <c r="BO305" s="111"/>
      <c r="BP305" s="7"/>
      <c r="BQ305" s="111"/>
      <c r="BR305" s="7"/>
      <c r="BS305" s="110"/>
    </row>
    <row r="306" spans="2:71" s="1" customFormat="1" ht="22.5">
      <c r="B306" s="69"/>
      <c r="C306" s="154"/>
      <c r="D306" s="154"/>
      <c r="E306" s="175"/>
      <c r="F306" s="172"/>
      <c r="G306" s="149" t="s">
        <v>2194</v>
      </c>
      <c r="H306" s="177"/>
      <c r="I306" s="177"/>
      <c r="J306" s="177"/>
      <c r="K306" s="177"/>
      <c r="L306" s="177"/>
      <c r="M306" s="166"/>
      <c r="N306" s="157"/>
      <c r="O306" s="160"/>
      <c r="P306" s="163"/>
      <c r="Q306" s="106"/>
      <c r="R306" s="17"/>
      <c r="S306" s="107"/>
      <c r="T306" s="68"/>
      <c r="V306" s="108"/>
      <c r="W306" s="108"/>
      <c r="X306" s="108"/>
      <c r="Y306" s="108"/>
      <c r="Z306" s="109"/>
      <c r="AB306" s="132"/>
      <c r="AC306" s="132"/>
      <c r="AD306" s="132"/>
      <c r="AE306" s="132"/>
      <c r="AF306" s="132"/>
      <c r="AG306" s="132"/>
      <c r="AH306" s="132"/>
      <c r="AI306" s="132"/>
      <c r="AJ306" s="132"/>
      <c r="AK306" s="132"/>
      <c r="AX306" s="110"/>
      <c r="AZ306" s="110"/>
      <c r="BA306" s="110"/>
      <c r="BE306" s="7"/>
      <c r="BK306" s="111"/>
      <c r="BL306" s="111"/>
      <c r="BM306" s="111"/>
      <c r="BN306" s="111"/>
      <c r="BO306" s="111"/>
      <c r="BP306" s="7"/>
      <c r="BQ306" s="111"/>
      <c r="BR306" s="7"/>
      <c r="BS306" s="110"/>
    </row>
    <row r="307" spans="2:71" s="1" customFormat="1" ht="22.5">
      <c r="B307" s="69"/>
      <c r="C307" s="154"/>
      <c r="D307" s="154"/>
      <c r="E307" s="175"/>
      <c r="F307" s="172"/>
      <c r="G307" s="149" t="s">
        <v>2195</v>
      </c>
      <c r="H307" s="177"/>
      <c r="I307" s="177"/>
      <c r="J307" s="177"/>
      <c r="K307" s="177"/>
      <c r="L307" s="177"/>
      <c r="M307" s="166"/>
      <c r="N307" s="157"/>
      <c r="O307" s="160"/>
      <c r="P307" s="163"/>
      <c r="Q307" s="106"/>
      <c r="R307" s="17"/>
      <c r="S307" s="107"/>
      <c r="T307" s="68"/>
      <c r="V307" s="108"/>
      <c r="W307" s="108"/>
      <c r="X307" s="108"/>
      <c r="Y307" s="108"/>
      <c r="Z307" s="109"/>
      <c r="AB307" s="132"/>
      <c r="AC307" s="132"/>
      <c r="AD307" s="132"/>
      <c r="AE307" s="132"/>
      <c r="AF307" s="132"/>
      <c r="AG307" s="132"/>
      <c r="AH307" s="132"/>
      <c r="AI307" s="132"/>
      <c r="AJ307" s="132"/>
      <c r="AK307" s="132"/>
      <c r="AX307" s="110"/>
      <c r="AZ307" s="110"/>
      <c r="BA307" s="110"/>
      <c r="BE307" s="7"/>
      <c r="BK307" s="111"/>
      <c r="BL307" s="111"/>
      <c r="BM307" s="111"/>
      <c r="BN307" s="111"/>
      <c r="BO307" s="111"/>
      <c r="BP307" s="7"/>
      <c r="BQ307" s="111"/>
      <c r="BR307" s="7"/>
      <c r="BS307" s="110"/>
    </row>
    <row r="308" spans="2:71" s="1" customFormat="1" ht="22.5">
      <c r="B308" s="69"/>
      <c r="C308" s="154"/>
      <c r="D308" s="154"/>
      <c r="E308" s="175"/>
      <c r="F308" s="172"/>
      <c r="G308" s="149" t="s">
        <v>2196</v>
      </c>
      <c r="H308" s="177"/>
      <c r="I308" s="177"/>
      <c r="J308" s="177"/>
      <c r="K308" s="177"/>
      <c r="L308" s="177"/>
      <c r="M308" s="166"/>
      <c r="N308" s="157"/>
      <c r="O308" s="160"/>
      <c r="P308" s="163"/>
      <c r="Q308" s="106"/>
      <c r="R308" s="17"/>
      <c r="S308" s="107"/>
      <c r="T308" s="68"/>
      <c r="V308" s="108"/>
      <c r="W308" s="108"/>
      <c r="X308" s="108"/>
      <c r="Y308" s="108"/>
      <c r="Z308" s="109"/>
      <c r="AB308" s="132"/>
      <c r="AC308" s="132"/>
      <c r="AD308" s="132"/>
      <c r="AE308" s="132"/>
      <c r="AF308" s="132"/>
      <c r="AG308" s="132"/>
      <c r="AH308" s="132"/>
      <c r="AI308" s="132"/>
      <c r="AJ308" s="132"/>
      <c r="AK308" s="132"/>
      <c r="AX308" s="110"/>
      <c r="AZ308" s="110"/>
      <c r="BA308" s="110"/>
      <c r="BE308" s="7"/>
      <c r="BK308" s="111"/>
      <c r="BL308" s="111"/>
      <c r="BM308" s="111"/>
      <c r="BN308" s="111"/>
      <c r="BO308" s="111"/>
      <c r="BP308" s="7"/>
      <c r="BQ308" s="111"/>
      <c r="BR308" s="7"/>
      <c r="BS308" s="110"/>
    </row>
    <row r="309" spans="2:71" s="1" customFormat="1" ht="11.45" customHeight="1">
      <c r="B309" s="69"/>
      <c r="C309" s="154"/>
      <c r="D309" s="154"/>
      <c r="E309" s="175"/>
      <c r="F309" s="172"/>
      <c r="G309" s="149" t="s">
        <v>2268</v>
      </c>
      <c r="H309" s="177"/>
      <c r="I309" s="177"/>
      <c r="J309" s="177"/>
      <c r="K309" s="177"/>
      <c r="L309" s="177"/>
      <c r="M309" s="166"/>
      <c r="N309" s="157"/>
      <c r="O309" s="160"/>
      <c r="P309" s="163"/>
      <c r="Q309" s="106"/>
      <c r="R309" s="17"/>
      <c r="S309" s="107"/>
      <c r="T309" s="68"/>
      <c r="V309" s="108"/>
      <c r="W309" s="108"/>
      <c r="X309" s="108"/>
      <c r="Y309" s="108"/>
      <c r="Z309" s="109"/>
      <c r="AB309" s="132"/>
      <c r="AC309" s="132"/>
      <c r="AD309" s="132"/>
      <c r="AE309" s="132"/>
      <c r="AF309" s="132"/>
      <c r="AG309" s="132"/>
      <c r="AH309" s="132"/>
      <c r="AI309" s="132"/>
      <c r="AJ309" s="132"/>
      <c r="AK309" s="132"/>
      <c r="AX309" s="110"/>
      <c r="AZ309" s="110"/>
      <c r="BA309" s="110"/>
      <c r="BE309" s="7"/>
      <c r="BK309" s="111"/>
      <c r="BL309" s="111"/>
      <c r="BM309" s="111"/>
      <c r="BN309" s="111"/>
      <c r="BO309" s="111"/>
      <c r="BP309" s="7"/>
      <c r="BQ309" s="111"/>
      <c r="BR309" s="7"/>
      <c r="BS309" s="110"/>
    </row>
    <row r="310" spans="2:71" s="1" customFormat="1" ht="22.5">
      <c r="B310" s="69"/>
      <c r="C310" s="154"/>
      <c r="D310" s="154"/>
      <c r="E310" s="175"/>
      <c r="F310" s="172"/>
      <c r="G310" s="149" t="s">
        <v>2197</v>
      </c>
      <c r="H310" s="177"/>
      <c r="I310" s="177"/>
      <c r="J310" s="177"/>
      <c r="K310" s="177"/>
      <c r="L310" s="177"/>
      <c r="M310" s="166"/>
      <c r="N310" s="157"/>
      <c r="O310" s="160"/>
      <c r="P310" s="163"/>
      <c r="Q310" s="106"/>
      <c r="R310" s="17"/>
      <c r="S310" s="107"/>
      <c r="T310" s="68"/>
      <c r="V310" s="108"/>
      <c r="W310" s="108"/>
      <c r="X310" s="108"/>
      <c r="Y310" s="108"/>
      <c r="Z310" s="109"/>
      <c r="AB310" s="132"/>
      <c r="AC310" s="132"/>
      <c r="AD310" s="132"/>
      <c r="AE310" s="132"/>
      <c r="AF310" s="132"/>
      <c r="AG310" s="132"/>
      <c r="AH310" s="132"/>
      <c r="AI310" s="132"/>
      <c r="AJ310" s="132"/>
      <c r="AK310" s="132"/>
      <c r="AX310" s="110"/>
      <c r="AZ310" s="110"/>
      <c r="BA310" s="110"/>
      <c r="BE310" s="7"/>
      <c r="BK310" s="111"/>
      <c r="BL310" s="111"/>
      <c r="BM310" s="111"/>
      <c r="BN310" s="111"/>
      <c r="BO310" s="111"/>
      <c r="BP310" s="7"/>
      <c r="BQ310" s="111"/>
      <c r="BR310" s="7"/>
      <c r="BS310" s="110"/>
    </row>
    <row r="311" spans="2:71" s="1" customFormat="1" ht="11.45" customHeight="1">
      <c r="B311" s="69"/>
      <c r="C311" s="154"/>
      <c r="D311" s="154"/>
      <c r="E311" s="175"/>
      <c r="F311" s="172"/>
      <c r="G311" s="149" t="s">
        <v>2198</v>
      </c>
      <c r="H311" s="177"/>
      <c r="I311" s="177"/>
      <c r="J311" s="177"/>
      <c r="K311" s="177"/>
      <c r="L311" s="177"/>
      <c r="M311" s="166"/>
      <c r="N311" s="157"/>
      <c r="O311" s="160"/>
      <c r="P311" s="163"/>
      <c r="Q311" s="106"/>
      <c r="R311" s="17"/>
      <c r="S311" s="107"/>
      <c r="T311" s="68"/>
      <c r="V311" s="108"/>
      <c r="W311" s="108"/>
      <c r="X311" s="108"/>
      <c r="Y311" s="108"/>
      <c r="Z311" s="109"/>
      <c r="AB311" s="132"/>
      <c r="AC311" s="132"/>
      <c r="AD311" s="132"/>
      <c r="AE311" s="132"/>
      <c r="AF311" s="132"/>
      <c r="AG311" s="132"/>
      <c r="AH311" s="132"/>
      <c r="AI311" s="132"/>
      <c r="AJ311" s="132"/>
      <c r="AK311" s="132"/>
      <c r="AX311" s="110"/>
      <c r="AZ311" s="110"/>
      <c r="BA311" s="110"/>
      <c r="BE311" s="7"/>
      <c r="BK311" s="111"/>
      <c r="BL311" s="111"/>
      <c r="BM311" s="111"/>
      <c r="BN311" s="111"/>
      <c r="BO311" s="111"/>
      <c r="BP311" s="7"/>
      <c r="BQ311" s="111"/>
      <c r="BR311" s="7"/>
      <c r="BS311" s="110"/>
    </row>
    <row r="312" spans="2:71" s="1" customFormat="1" ht="11.45" customHeight="1">
      <c r="B312" s="69"/>
      <c r="C312" s="154"/>
      <c r="D312" s="154"/>
      <c r="E312" s="175"/>
      <c r="F312" s="172"/>
      <c r="G312" s="149" t="s">
        <v>2199</v>
      </c>
      <c r="H312" s="177"/>
      <c r="I312" s="177"/>
      <c r="J312" s="177"/>
      <c r="K312" s="177"/>
      <c r="L312" s="177"/>
      <c r="M312" s="166"/>
      <c r="N312" s="157"/>
      <c r="O312" s="160"/>
      <c r="P312" s="163"/>
      <c r="Q312" s="106"/>
      <c r="R312" s="17"/>
      <c r="S312" s="107"/>
      <c r="T312" s="68"/>
      <c r="V312" s="108"/>
      <c r="W312" s="108"/>
      <c r="X312" s="108"/>
      <c r="Y312" s="108"/>
      <c r="Z312" s="109"/>
      <c r="AB312" s="132"/>
      <c r="AC312" s="132"/>
      <c r="AD312" s="132"/>
      <c r="AE312" s="132"/>
      <c r="AF312" s="132"/>
      <c r="AG312" s="132"/>
      <c r="AH312" s="132"/>
      <c r="AI312" s="132"/>
      <c r="AJ312" s="132"/>
      <c r="AK312" s="132"/>
      <c r="AX312" s="110"/>
      <c r="AZ312" s="110"/>
      <c r="BA312" s="110"/>
      <c r="BE312" s="7"/>
      <c r="BK312" s="111"/>
      <c r="BL312" s="111"/>
      <c r="BM312" s="111"/>
      <c r="BN312" s="111"/>
      <c r="BO312" s="111"/>
      <c r="BP312" s="7"/>
      <c r="BQ312" s="111"/>
      <c r="BR312" s="7"/>
      <c r="BS312" s="110"/>
    </row>
    <row r="313" spans="2:71" s="1" customFormat="1" ht="22.5">
      <c r="B313" s="69"/>
      <c r="C313" s="154"/>
      <c r="D313" s="154"/>
      <c r="E313" s="175"/>
      <c r="F313" s="172"/>
      <c r="G313" s="149" t="s">
        <v>2200</v>
      </c>
      <c r="H313" s="177"/>
      <c r="I313" s="177"/>
      <c r="J313" s="177"/>
      <c r="K313" s="177"/>
      <c r="L313" s="177"/>
      <c r="M313" s="166"/>
      <c r="N313" s="157"/>
      <c r="O313" s="160"/>
      <c r="P313" s="163"/>
      <c r="Q313" s="106"/>
      <c r="R313" s="17"/>
      <c r="S313" s="107"/>
      <c r="T313" s="68"/>
      <c r="V313" s="108"/>
      <c r="W313" s="108"/>
      <c r="X313" s="108"/>
      <c r="Y313" s="108"/>
      <c r="Z313" s="109"/>
      <c r="AB313" s="132"/>
      <c r="AC313" s="132"/>
      <c r="AD313" s="132"/>
      <c r="AE313" s="132"/>
      <c r="AF313" s="132"/>
      <c r="AG313" s="132"/>
      <c r="AH313" s="132"/>
      <c r="AI313" s="132"/>
      <c r="AJ313" s="132"/>
      <c r="AK313" s="132"/>
      <c r="AX313" s="110"/>
      <c r="AZ313" s="110"/>
      <c r="BA313" s="110"/>
      <c r="BE313" s="7"/>
      <c r="BK313" s="111"/>
      <c r="BL313" s="111"/>
      <c r="BM313" s="111"/>
      <c r="BN313" s="111"/>
      <c r="BO313" s="111"/>
      <c r="BP313" s="7"/>
      <c r="BQ313" s="111"/>
      <c r="BR313" s="7"/>
      <c r="BS313" s="110"/>
    </row>
    <row r="314" spans="2:71" s="1" customFormat="1" ht="11.45" customHeight="1">
      <c r="B314" s="69"/>
      <c r="C314" s="154"/>
      <c r="D314" s="154"/>
      <c r="E314" s="175"/>
      <c r="F314" s="172"/>
      <c r="G314" s="149" t="s">
        <v>2201</v>
      </c>
      <c r="H314" s="177"/>
      <c r="I314" s="177"/>
      <c r="J314" s="177"/>
      <c r="K314" s="177"/>
      <c r="L314" s="177"/>
      <c r="M314" s="166"/>
      <c r="N314" s="157"/>
      <c r="O314" s="160"/>
      <c r="P314" s="163"/>
      <c r="Q314" s="106"/>
      <c r="R314" s="17"/>
      <c r="S314" s="107"/>
      <c r="T314" s="68"/>
      <c r="V314" s="108"/>
      <c r="W314" s="108"/>
      <c r="X314" s="108"/>
      <c r="Y314" s="108"/>
      <c r="Z314" s="109"/>
      <c r="AB314" s="132"/>
      <c r="AC314" s="132"/>
      <c r="AD314" s="132"/>
      <c r="AE314" s="132"/>
      <c r="AF314" s="132"/>
      <c r="AG314" s="132"/>
      <c r="AH314" s="132"/>
      <c r="AI314" s="132"/>
      <c r="AJ314" s="132"/>
      <c r="AK314" s="132"/>
      <c r="AX314" s="110"/>
      <c r="AZ314" s="110"/>
      <c r="BA314" s="110"/>
      <c r="BE314" s="7"/>
      <c r="BK314" s="111"/>
      <c r="BL314" s="111"/>
      <c r="BM314" s="111"/>
      <c r="BN314" s="111"/>
      <c r="BO314" s="111"/>
      <c r="BP314" s="7"/>
      <c r="BQ314" s="111"/>
      <c r="BR314" s="7"/>
      <c r="BS314" s="110"/>
    </row>
    <row r="315" spans="2:71" s="1" customFormat="1" ht="22.5">
      <c r="B315" s="69"/>
      <c r="C315" s="154"/>
      <c r="D315" s="154"/>
      <c r="E315" s="175"/>
      <c r="F315" s="172"/>
      <c r="G315" s="149" t="s">
        <v>2202</v>
      </c>
      <c r="H315" s="177"/>
      <c r="I315" s="177"/>
      <c r="J315" s="177"/>
      <c r="K315" s="177"/>
      <c r="L315" s="177"/>
      <c r="M315" s="166"/>
      <c r="N315" s="157"/>
      <c r="O315" s="160"/>
      <c r="P315" s="163"/>
      <c r="Q315" s="106"/>
      <c r="R315" s="17"/>
      <c r="S315" s="107"/>
      <c r="T315" s="68"/>
      <c r="V315" s="108"/>
      <c r="W315" s="108"/>
      <c r="X315" s="108"/>
      <c r="Y315" s="108"/>
      <c r="Z315" s="109"/>
      <c r="AB315" s="132"/>
      <c r="AC315" s="132"/>
      <c r="AD315" s="132"/>
      <c r="AE315" s="132"/>
      <c r="AF315" s="132"/>
      <c r="AG315" s="132"/>
      <c r="AH315" s="132"/>
      <c r="AI315" s="132"/>
      <c r="AJ315" s="132"/>
      <c r="AK315" s="132"/>
      <c r="AX315" s="110"/>
      <c r="AZ315" s="110"/>
      <c r="BA315" s="110"/>
      <c r="BE315" s="7"/>
      <c r="BK315" s="111"/>
      <c r="BL315" s="111"/>
      <c r="BM315" s="111"/>
      <c r="BN315" s="111"/>
      <c r="BO315" s="111"/>
      <c r="BP315" s="7"/>
      <c r="BQ315" s="111"/>
      <c r="BR315" s="7"/>
      <c r="BS315" s="110"/>
    </row>
    <row r="316" spans="2:71" s="1" customFormat="1" ht="11.45" customHeight="1">
      <c r="B316" s="69"/>
      <c r="C316" s="154"/>
      <c r="D316" s="154"/>
      <c r="E316" s="175"/>
      <c r="F316" s="172"/>
      <c r="G316" s="149" t="s">
        <v>2203</v>
      </c>
      <c r="H316" s="177"/>
      <c r="I316" s="177"/>
      <c r="J316" s="177"/>
      <c r="K316" s="177"/>
      <c r="L316" s="177"/>
      <c r="M316" s="166"/>
      <c r="N316" s="157"/>
      <c r="O316" s="160"/>
      <c r="P316" s="163"/>
      <c r="Q316" s="106"/>
      <c r="R316" s="17"/>
      <c r="S316" s="107"/>
      <c r="T316" s="68"/>
      <c r="V316" s="108"/>
      <c r="W316" s="108"/>
      <c r="X316" s="108"/>
      <c r="Y316" s="108"/>
      <c r="Z316" s="109"/>
      <c r="AB316" s="132"/>
      <c r="AC316" s="132"/>
      <c r="AD316" s="132"/>
      <c r="AE316" s="132"/>
      <c r="AF316" s="132"/>
      <c r="AG316" s="132"/>
      <c r="AH316" s="132"/>
      <c r="AI316" s="132"/>
      <c r="AJ316" s="132"/>
      <c r="AK316" s="132"/>
      <c r="AX316" s="110"/>
      <c r="AZ316" s="110"/>
      <c r="BA316" s="110"/>
      <c r="BE316" s="7"/>
      <c r="BK316" s="111"/>
      <c r="BL316" s="111"/>
      <c r="BM316" s="111"/>
      <c r="BN316" s="111"/>
      <c r="BO316" s="111"/>
      <c r="BP316" s="7"/>
      <c r="BQ316" s="111"/>
      <c r="BR316" s="7"/>
      <c r="BS316" s="110"/>
    </row>
    <row r="317" spans="2:71" s="1" customFormat="1" ht="15" customHeight="1">
      <c r="B317" s="69"/>
      <c r="C317" s="154"/>
      <c r="D317" s="154"/>
      <c r="E317" s="175"/>
      <c r="F317" s="172"/>
      <c r="G317" s="149" t="s">
        <v>2204</v>
      </c>
      <c r="H317" s="177"/>
      <c r="I317" s="177"/>
      <c r="J317" s="177"/>
      <c r="K317" s="177"/>
      <c r="L317" s="177"/>
      <c r="M317" s="166"/>
      <c r="N317" s="157"/>
      <c r="O317" s="160"/>
      <c r="P317" s="163"/>
      <c r="Q317" s="106"/>
      <c r="R317" s="17"/>
      <c r="S317" s="107"/>
      <c r="T317" s="68"/>
      <c r="V317" s="108"/>
      <c r="W317" s="108"/>
      <c r="X317" s="108"/>
      <c r="Y317" s="108"/>
      <c r="Z317" s="109"/>
      <c r="AB317" s="132"/>
      <c r="AC317" s="132"/>
      <c r="AD317" s="132"/>
      <c r="AE317" s="132"/>
      <c r="AF317" s="132"/>
      <c r="AG317" s="132"/>
      <c r="AH317" s="132"/>
      <c r="AI317" s="132"/>
      <c r="AJ317" s="132"/>
      <c r="AK317" s="132"/>
      <c r="AX317" s="110"/>
      <c r="AZ317" s="110"/>
      <c r="BA317" s="110"/>
      <c r="BE317" s="7"/>
      <c r="BK317" s="111"/>
      <c r="BL317" s="111"/>
      <c r="BM317" s="111"/>
      <c r="BN317" s="111"/>
      <c r="BO317" s="111"/>
      <c r="BP317" s="7"/>
      <c r="BQ317" s="111"/>
      <c r="BR317" s="7"/>
      <c r="BS317" s="110"/>
    </row>
    <row r="318" spans="2:71" s="1" customFormat="1" ht="11.45" customHeight="1">
      <c r="B318" s="69"/>
      <c r="C318" s="154"/>
      <c r="D318" s="154"/>
      <c r="E318" s="175"/>
      <c r="F318" s="172"/>
      <c r="G318" s="149" t="s">
        <v>2205</v>
      </c>
      <c r="H318" s="177"/>
      <c r="I318" s="177"/>
      <c r="J318" s="177"/>
      <c r="K318" s="177"/>
      <c r="L318" s="177"/>
      <c r="M318" s="166"/>
      <c r="N318" s="157"/>
      <c r="O318" s="160"/>
      <c r="P318" s="163"/>
      <c r="Q318" s="106"/>
      <c r="R318" s="17"/>
      <c r="S318" s="107"/>
      <c r="T318" s="68"/>
      <c r="V318" s="108"/>
      <c r="W318" s="108"/>
      <c r="X318" s="108"/>
      <c r="Y318" s="108"/>
      <c r="Z318" s="109"/>
      <c r="AB318" s="132"/>
      <c r="AC318" s="132"/>
      <c r="AD318" s="132"/>
      <c r="AE318" s="132"/>
      <c r="AF318" s="132"/>
      <c r="AG318" s="132"/>
      <c r="AH318" s="132"/>
      <c r="AI318" s="132"/>
      <c r="AJ318" s="132"/>
      <c r="AK318" s="132"/>
      <c r="AX318" s="110"/>
      <c r="AZ318" s="110"/>
      <c r="BA318" s="110"/>
      <c r="BE318" s="7"/>
      <c r="BK318" s="111"/>
      <c r="BL318" s="111"/>
      <c r="BM318" s="111"/>
      <c r="BN318" s="111"/>
      <c r="BO318" s="111"/>
      <c r="BP318" s="7"/>
      <c r="BQ318" s="111"/>
      <c r="BR318" s="7"/>
      <c r="BS318" s="110"/>
    </row>
    <row r="319" spans="2:71" s="1" customFormat="1" ht="22.5">
      <c r="B319" s="69"/>
      <c r="C319" s="154"/>
      <c r="D319" s="154"/>
      <c r="E319" s="175"/>
      <c r="F319" s="172"/>
      <c r="G319" s="149" t="s">
        <v>2206</v>
      </c>
      <c r="H319" s="177"/>
      <c r="I319" s="177"/>
      <c r="J319" s="177"/>
      <c r="K319" s="177"/>
      <c r="L319" s="177"/>
      <c r="M319" s="166"/>
      <c r="N319" s="157"/>
      <c r="O319" s="160"/>
      <c r="P319" s="163"/>
      <c r="Q319" s="106"/>
      <c r="R319" s="17"/>
      <c r="S319" s="107"/>
      <c r="T319" s="68"/>
      <c r="V319" s="108"/>
      <c r="W319" s="108"/>
      <c r="X319" s="108"/>
      <c r="Y319" s="108"/>
      <c r="Z319" s="109"/>
      <c r="AB319" s="132"/>
      <c r="AC319" s="132"/>
      <c r="AD319" s="132"/>
      <c r="AE319" s="132"/>
      <c r="AF319" s="132"/>
      <c r="AG319" s="132"/>
      <c r="AH319" s="132"/>
      <c r="AI319" s="132"/>
      <c r="AJ319" s="132"/>
      <c r="AK319" s="132"/>
      <c r="AX319" s="110"/>
      <c r="AZ319" s="110"/>
      <c r="BA319" s="110"/>
      <c r="BE319" s="7"/>
      <c r="BK319" s="111"/>
      <c r="BL319" s="111"/>
      <c r="BM319" s="111"/>
      <c r="BN319" s="111"/>
      <c r="BO319" s="111"/>
      <c r="BP319" s="7"/>
      <c r="BQ319" s="111"/>
      <c r="BR319" s="7"/>
      <c r="BS319" s="110"/>
    </row>
    <row r="320" spans="2:71" s="1" customFormat="1" ht="22.5">
      <c r="B320" s="69"/>
      <c r="C320" s="154"/>
      <c r="D320" s="154"/>
      <c r="E320" s="175"/>
      <c r="F320" s="172"/>
      <c r="G320" s="149" t="s">
        <v>2207</v>
      </c>
      <c r="H320" s="177"/>
      <c r="I320" s="177"/>
      <c r="J320" s="177"/>
      <c r="K320" s="177"/>
      <c r="L320" s="177"/>
      <c r="M320" s="166"/>
      <c r="N320" s="157"/>
      <c r="O320" s="160"/>
      <c r="P320" s="163"/>
      <c r="Q320" s="106"/>
      <c r="R320" s="17"/>
      <c r="S320" s="107"/>
      <c r="T320" s="68"/>
      <c r="V320" s="108"/>
      <c r="W320" s="108"/>
      <c r="X320" s="108"/>
      <c r="Y320" s="108"/>
      <c r="Z320" s="109"/>
      <c r="AB320" s="132"/>
      <c r="AC320" s="132"/>
      <c r="AD320" s="132"/>
      <c r="AE320" s="132"/>
      <c r="AF320" s="132"/>
      <c r="AG320" s="132"/>
      <c r="AH320" s="132"/>
      <c r="AI320" s="132"/>
      <c r="AJ320" s="132"/>
      <c r="AK320" s="132"/>
      <c r="AX320" s="110"/>
      <c r="AZ320" s="110"/>
      <c r="BA320" s="110"/>
      <c r="BE320" s="7"/>
      <c r="BK320" s="111"/>
      <c r="BL320" s="111"/>
      <c r="BM320" s="111"/>
      <c r="BN320" s="111"/>
      <c r="BO320" s="111"/>
      <c r="BP320" s="7"/>
      <c r="BQ320" s="111"/>
      <c r="BR320" s="7"/>
      <c r="BS320" s="110"/>
    </row>
    <row r="321" spans="2:71" s="1" customFormat="1" ht="15" customHeight="1">
      <c r="B321" s="69"/>
      <c r="C321" s="154"/>
      <c r="D321" s="154"/>
      <c r="E321" s="175"/>
      <c r="F321" s="172"/>
      <c r="G321" s="149" t="s">
        <v>2208</v>
      </c>
      <c r="H321" s="177"/>
      <c r="I321" s="177"/>
      <c r="J321" s="177"/>
      <c r="K321" s="177"/>
      <c r="L321" s="177"/>
      <c r="M321" s="166"/>
      <c r="N321" s="157"/>
      <c r="O321" s="160"/>
      <c r="P321" s="163"/>
      <c r="Q321" s="106"/>
      <c r="R321" s="17"/>
      <c r="S321" s="107"/>
      <c r="T321" s="68"/>
      <c r="V321" s="108"/>
      <c r="W321" s="108"/>
      <c r="X321" s="108"/>
      <c r="Y321" s="108"/>
      <c r="Z321" s="109"/>
      <c r="AB321" s="132"/>
      <c r="AC321" s="132"/>
      <c r="AD321" s="132"/>
      <c r="AE321" s="132"/>
      <c r="AF321" s="132"/>
      <c r="AG321" s="132"/>
      <c r="AH321" s="132"/>
      <c r="AI321" s="132"/>
      <c r="AJ321" s="132"/>
      <c r="AK321" s="132"/>
      <c r="AX321" s="110"/>
      <c r="AZ321" s="110"/>
      <c r="BA321" s="110"/>
      <c r="BE321" s="7"/>
      <c r="BK321" s="111"/>
      <c r="BL321" s="111"/>
      <c r="BM321" s="111"/>
      <c r="BN321" s="111"/>
      <c r="BO321" s="111"/>
      <c r="BP321" s="7"/>
      <c r="BQ321" s="111"/>
      <c r="BR321" s="7"/>
      <c r="BS321" s="110"/>
    </row>
    <row r="322" spans="2:71" s="1" customFormat="1" ht="15" customHeight="1">
      <c r="B322" s="69"/>
      <c r="C322" s="154"/>
      <c r="D322" s="154"/>
      <c r="E322" s="175"/>
      <c r="F322" s="172"/>
      <c r="G322" s="149" t="s">
        <v>2209</v>
      </c>
      <c r="H322" s="177"/>
      <c r="I322" s="177"/>
      <c r="J322" s="177"/>
      <c r="K322" s="177"/>
      <c r="L322" s="177"/>
      <c r="M322" s="166"/>
      <c r="N322" s="157"/>
      <c r="O322" s="160"/>
      <c r="P322" s="163"/>
      <c r="Q322" s="106"/>
      <c r="R322" s="17"/>
      <c r="S322" s="107"/>
      <c r="T322" s="68"/>
      <c r="V322" s="108"/>
      <c r="W322" s="108"/>
      <c r="X322" s="108"/>
      <c r="Y322" s="108"/>
      <c r="Z322" s="109"/>
      <c r="AB322" s="132"/>
      <c r="AC322" s="132"/>
      <c r="AD322" s="132"/>
      <c r="AE322" s="132"/>
      <c r="AF322" s="132"/>
      <c r="AG322" s="132"/>
      <c r="AH322" s="132"/>
      <c r="AI322" s="132"/>
      <c r="AJ322" s="132"/>
      <c r="AK322" s="132"/>
      <c r="AX322" s="110"/>
      <c r="AZ322" s="110"/>
      <c r="BA322" s="110"/>
      <c r="BE322" s="7"/>
      <c r="BK322" s="111"/>
      <c r="BL322" s="111"/>
      <c r="BM322" s="111"/>
      <c r="BN322" s="111"/>
      <c r="BO322" s="111"/>
      <c r="BP322" s="7"/>
      <c r="BQ322" s="111"/>
      <c r="BR322" s="7"/>
      <c r="BS322" s="110"/>
    </row>
    <row r="323" spans="2:71" s="1" customFormat="1" ht="15" customHeight="1">
      <c r="B323" s="69"/>
      <c r="C323" s="154"/>
      <c r="D323" s="154"/>
      <c r="E323" s="175"/>
      <c r="F323" s="172"/>
      <c r="G323" s="149" t="s">
        <v>2210</v>
      </c>
      <c r="H323" s="177"/>
      <c r="I323" s="177"/>
      <c r="J323" s="177"/>
      <c r="K323" s="177"/>
      <c r="L323" s="177"/>
      <c r="M323" s="166"/>
      <c r="N323" s="157"/>
      <c r="O323" s="160"/>
      <c r="P323" s="163"/>
      <c r="Q323" s="106"/>
      <c r="R323" s="17"/>
      <c r="S323" s="107"/>
      <c r="T323" s="68"/>
      <c r="V323" s="108"/>
      <c r="W323" s="108"/>
      <c r="X323" s="108"/>
      <c r="Y323" s="108"/>
      <c r="Z323" s="109"/>
      <c r="AB323" s="132"/>
      <c r="AC323" s="132"/>
      <c r="AD323" s="132"/>
      <c r="AE323" s="132"/>
      <c r="AF323" s="132"/>
      <c r="AG323" s="132"/>
      <c r="AH323" s="132"/>
      <c r="AI323" s="132"/>
      <c r="AJ323" s="132"/>
      <c r="AK323" s="132"/>
      <c r="AX323" s="110"/>
      <c r="AZ323" s="110"/>
      <c r="BA323" s="110"/>
      <c r="BE323" s="7"/>
      <c r="BK323" s="111"/>
      <c r="BL323" s="111"/>
      <c r="BM323" s="111"/>
      <c r="BN323" s="111"/>
      <c r="BO323" s="111"/>
      <c r="BP323" s="7"/>
      <c r="BQ323" s="111"/>
      <c r="BR323" s="7"/>
      <c r="BS323" s="110"/>
    </row>
    <row r="324" spans="2:71" s="1" customFormat="1" ht="15" customHeight="1">
      <c r="B324" s="69"/>
      <c r="C324" s="154"/>
      <c r="D324" s="154"/>
      <c r="E324" s="175"/>
      <c r="F324" s="172"/>
      <c r="G324" s="149" t="s">
        <v>2211</v>
      </c>
      <c r="H324" s="177"/>
      <c r="I324" s="177"/>
      <c r="J324" s="177"/>
      <c r="K324" s="177"/>
      <c r="L324" s="177"/>
      <c r="M324" s="166"/>
      <c r="N324" s="157"/>
      <c r="O324" s="160"/>
      <c r="P324" s="163"/>
      <c r="Q324" s="106"/>
      <c r="R324" s="17"/>
      <c r="S324" s="107"/>
      <c r="T324" s="68"/>
      <c r="V324" s="108"/>
      <c r="W324" s="108"/>
      <c r="X324" s="108"/>
      <c r="Y324" s="108"/>
      <c r="Z324" s="109"/>
      <c r="AB324" s="132"/>
      <c r="AC324" s="132"/>
      <c r="AD324" s="132"/>
      <c r="AE324" s="132"/>
      <c r="AF324" s="132"/>
      <c r="AG324" s="132"/>
      <c r="AH324" s="132"/>
      <c r="AI324" s="132"/>
      <c r="AJ324" s="132"/>
      <c r="AK324" s="132"/>
      <c r="AX324" s="110"/>
      <c r="AZ324" s="110"/>
      <c r="BA324" s="110"/>
      <c r="BE324" s="7"/>
      <c r="BK324" s="111"/>
      <c r="BL324" s="111"/>
      <c r="BM324" s="111"/>
      <c r="BN324" s="111"/>
      <c r="BO324" s="111"/>
      <c r="BP324" s="7"/>
      <c r="BQ324" s="111"/>
      <c r="BR324" s="7"/>
      <c r="BS324" s="110"/>
    </row>
    <row r="325" spans="2:71" s="1" customFormat="1" ht="15" customHeight="1">
      <c r="B325" s="69"/>
      <c r="C325" s="154"/>
      <c r="D325" s="154"/>
      <c r="E325" s="175"/>
      <c r="F325" s="172"/>
      <c r="G325" s="149" t="s">
        <v>2212</v>
      </c>
      <c r="H325" s="177"/>
      <c r="I325" s="177"/>
      <c r="J325" s="177"/>
      <c r="K325" s="177"/>
      <c r="L325" s="177"/>
      <c r="M325" s="166"/>
      <c r="N325" s="157"/>
      <c r="O325" s="160"/>
      <c r="P325" s="163"/>
      <c r="Q325" s="106"/>
      <c r="R325" s="17"/>
      <c r="S325" s="107"/>
      <c r="T325" s="68"/>
      <c r="V325" s="108"/>
      <c r="W325" s="108"/>
      <c r="X325" s="108"/>
      <c r="Y325" s="108"/>
      <c r="Z325" s="109"/>
      <c r="AB325" s="132"/>
      <c r="AC325" s="132"/>
      <c r="AD325" s="132"/>
      <c r="AE325" s="132"/>
      <c r="AF325" s="132"/>
      <c r="AG325" s="132"/>
      <c r="AH325" s="132"/>
      <c r="AI325" s="132"/>
      <c r="AJ325" s="132"/>
      <c r="AK325" s="132"/>
      <c r="AX325" s="110"/>
      <c r="AZ325" s="110"/>
      <c r="BA325" s="110"/>
      <c r="BE325" s="7"/>
      <c r="BK325" s="111"/>
      <c r="BL325" s="111"/>
      <c r="BM325" s="111"/>
      <c r="BN325" s="111"/>
      <c r="BO325" s="111"/>
      <c r="BP325" s="7"/>
      <c r="BQ325" s="111"/>
      <c r="BR325" s="7"/>
      <c r="BS325" s="110"/>
    </row>
    <row r="326" spans="2:71" s="1" customFormat="1" ht="15" customHeight="1">
      <c r="B326" s="69"/>
      <c r="C326" s="154"/>
      <c r="D326" s="154"/>
      <c r="E326" s="175"/>
      <c r="F326" s="172"/>
      <c r="G326" s="149" t="s">
        <v>2213</v>
      </c>
      <c r="H326" s="177"/>
      <c r="I326" s="177"/>
      <c r="J326" s="177"/>
      <c r="K326" s="177"/>
      <c r="L326" s="177"/>
      <c r="M326" s="166"/>
      <c r="N326" s="157"/>
      <c r="O326" s="160"/>
      <c r="P326" s="163"/>
      <c r="Q326" s="106"/>
      <c r="R326" s="17"/>
      <c r="S326" s="107"/>
      <c r="T326" s="68"/>
      <c r="V326" s="108"/>
      <c r="W326" s="108"/>
      <c r="X326" s="108"/>
      <c r="Y326" s="108"/>
      <c r="Z326" s="109"/>
      <c r="AB326" s="132"/>
      <c r="AC326" s="132"/>
      <c r="AD326" s="132"/>
      <c r="AE326" s="132"/>
      <c r="AF326" s="132"/>
      <c r="AG326" s="132"/>
      <c r="AH326" s="132"/>
      <c r="AI326" s="132"/>
      <c r="AJ326" s="132"/>
      <c r="AK326" s="132"/>
      <c r="AX326" s="110"/>
      <c r="AZ326" s="110"/>
      <c r="BA326" s="110"/>
      <c r="BE326" s="7"/>
      <c r="BK326" s="111"/>
      <c r="BL326" s="111"/>
      <c r="BM326" s="111"/>
      <c r="BN326" s="111"/>
      <c r="BO326" s="111"/>
      <c r="BP326" s="7"/>
      <c r="BQ326" s="111"/>
      <c r="BR326" s="7"/>
      <c r="BS326" s="110"/>
    </row>
    <row r="327" spans="2:71" s="1" customFormat="1" ht="22.5">
      <c r="B327" s="69"/>
      <c r="C327" s="154"/>
      <c r="D327" s="154"/>
      <c r="E327" s="175"/>
      <c r="F327" s="172"/>
      <c r="G327" s="149" t="s">
        <v>2214</v>
      </c>
      <c r="H327" s="177"/>
      <c r="I327" s="177"/>
      <c r="J327" s="177"/>
      <c r="K327" s="177"/>
      <c r="L327" s="177"/>
      <c r="M327" s="166"/>
      <c r="N327" s="157"/>
      <c r="O327" s="160"/>
      <c r="P327" s="163"/>
      <c r="Q327" s="106"/>
      <c r="R327" s="17"/>
      <c r="S327" s="107"/>
      <c r="T327" s="68"/>
      <c r="V327" s="108"/>
      <c r="W327" s="108"/>
      <c r="X327" s="108"/>
      <c r="Y327" s="108"/>
      <c r="Z327" s="109"/>
      <c r="AB327" s="132"/>
      <c r="AC327" s="132"/>
      <c r="AD327" s="132"/>
      <c r="AE327" s="132"/>
      <c r="AF327" s="132"/>
      <c r="AG327" s="132"/>
      <c r="AH327" s="132"/>
      <c r="AI327" s="132"/>
      <c r="AJ327" s="132"/>
      <c r="AK327" s="132"/>
      <c r="AX327" s="110"/>
      <c r="AZ327" s="110"/>
      <c r="BA327" s="110"/>
      <c r="BE327" s="7"/>
      <c r="BK327" s="111"/>
      <c r="BL327" s="111"/>
      <c r="BM327" s="111"/>
      <c r="BN327" s="111"/>
      <c r="BO327" s="111"/>
      <c r="BP327" s="7"/>
      <c r="BQ327" s="111"/>
      <c r="BR327" s="7"/>
      <c r="BS327" s="110"/>
    </row>
    <row r="328" spans="2:71" s="1" customFormat="1" ht="11.45" customHeight="1">
      <c r="B328" s="69"/>
      <c r="C328" s="154"/>
      <c r="D328" s="154"/>
      <c r="E328" s="175"/>
      <c r="F328" s="172"/>
      <c r="G328" s="149" t="s">
        <v>2215</v>
      </c>
      <c r="H328" s="177"/>
      <c r="I328" s="177"/>
      <c r="J328" s="177"/>
      <c r="K328" s="177"/>
      <c r="L328" s="177"/>
      <c r="M328" s="166"/>
      <c r="N328" s="157"/>
      <c r="O328" s="160"/>
      <c r="P328" s="163"/>
      <c r="Q328" s="106"/>
      <c r="R328" s="17"/>
      <c r="S328" s="107"/>
      <c r="T328" s="68"/>
      <c r="V328" s="108"/>
      <c r="W328" s="108"/>
      <c r="X328" s="108"/>
      <c r="Y328" s="108"/>
      <c r="Z328" s="109"/>
      <c r="AB328" s="132"/>
      <c r="AC328" s="132"/>
      <c r="AD328" s="132"/>
      <c r="AE328" s="132"/>
      <c r="AF328" s="132"/>
      <c r="AG328" s="132"/>
      <c r="AH328" s="132"/>
      <c r="AI328" s="132"/>
      <c r="AJ328" s="132"/>
      <c r="AK328" s="132"/>
      <c r="AX328" s="110"/>
      <c r="AZ328" s="110"/>
      <c r="BA328" s="110"/>
      <c r="BE328" s="7"/>
      <c r="BK328" s="111"/>
      <c r="BL328" s="111"/>
      <c r="BM328" s="111"/>
      <c r="BN328" s="111"/>
      <c r="BO328" s="111"/>
      <c r="BP328" s="7"/>
      <c r="BQ328" s="111"/>
      <c r="BR328" s="7"/>
      <c r="BS328" s="110"/>
    </row>
    <row r="329" spans="2:71" s="1" customFormat="1" ht="15" customHeight="1">
      <c r="B329" s="69"/>
      <c r="C329" s="154"/>
      <c r="D329" s="154"/>
      <c r="E329" s="175"/>
      <c r="F329" s="172"/>
      <c r="G329" s="149" t="s">
        <v>2216</v>
      </c>
      <c r="H329" s="177"/>
      <c r="I329" s="177"/>
      <c r="J329" s="177"/>
      <c r="K329" s="177"/>
      <c r="L329" s="177"/>
      <c r="M329" s="166"/>
      <c r="N329" s="157"/>
      <c r="O329" s="160"/>
      <c r="P329" s="163"/>
      <c r="Q329" s="106"/>
      <c r="R329" s="17"/>
      <c r="S329" s="107"/>
      <c r="T329" s="68"/>
      <c r="V329" s="108"/>
      <c r="W329" s="108"/>
      <c r="X329" s="108"/>
      <c r="Y329" s="108"/>
      <c r="Z329" s="109"/>
      <c r="AB329" s="132"/>
      <c r="AC329" s="132"/>
      <c r="AD329" s="132"/>
      <c r="AE329" s="132"/>
      <c r="AF329" s="132"/>
      <c r="AG329" s="132"/>
      <c r="AH329" s="132"/>
      <c r="AI329" s="132"/>
      <c r="AJ329" s="132"/>
      <c r="AK329" s="132"/>
      <c r="AX329" s="110"/>
      <c r="AZ329" s="110"/>
      <c r="BA329" s="110"/>
      <c r="BE329" s="7"/>
      <c r="BK329" s="111"/>
      <c r="BL329" s="111"/>
      <c r="BM329" s="111"/>
      <c r="BN329" s="111"/>
      <c r="BO329" s="111"/>
      <c r="BP329" s="7"/>
      <c r="BQ329" s="111"/>
      <c r="BR329" s="7"/>
      <c r="BS329" s="110"/>
    </row>
    <row r="330" spans="2:71" s="1" customFormat="1" ht="15" customHeight="1">
      <c r="B330" s="69"/>
      <c r="C330" s="154"/>
      <c r="D330" s="154"/>
      <c r="E330" s="175"/>
      <c r="F330" s="172"/>
      <c r="G330" s="149" t="s">
        <v>2217</v>
      </c>
      <c r="H330" s="177"/>
      <c r="I330" s="177"/>
      <c r="J330" s="177"/>
      <c r="K330" s="177"/>
      <c r="L330" s="177"/>
      <c r="M330" s="166"/>
      <c r="N330" s="157"/>
      <c r="O330" s="160"/>
      <c r="P330" s="163"/>
      <c r="Q330" s="106"/>
      <c r="R330" s="17"/>
      <c r="S330" s="107"/>
      <c r="T330" s="68"/>
      <c r="V330" s="108"/>
      <c r="W330" s="108"/>
      <c r="X330" s="108"/>
      <c r="Y330" s="108"/>
      <c r="Z330" s="109"/>
      <c r="AB330" s="132"/>
      <c r="AC330" s="132"/>
      <c r="AD330" s="132"/>
      <c r="AE330" s="132"/>
      <c r="AF330" s="132"/>
      <c r="AG330" s="132"/>
      <c r="AH330" s="132"/>
      <c r="AI330" s="132"/>
      <c r="AJ330" s="132"/>
      <c r="AK330" s="132"/>
      <c r="AX330" s="110"/>
      <c r="AZ330" s="110"/>
      <c r="BA330" s="110"/>
      <c r="BE330" s="7"/>
      <c r="BK330" s="111"/>
      <c r="BL330" s="111"/>
      <c r="BM330" s="111"/>
      <c r="BN330" s="111"/>
      <c r="BO330" s="111"/>
      <c r="BP330" s="7"/>
      <c r="BQ330" s="111"/>
      <c r="BR330" s="7"/>
      <c r="BS330" s="110"/>
    </row>
    <row r="331" spans="2:71" s="1" customFormat="1" ht="22.5">
      <c r="B331" s="69"/>
      <c r="C331" s="154"/>
      <c r="D331" s="154"/>
      <c r="E331" s="175"/>
      <c r="F331" s="172"/>
      <c r="G331" s="149" t="s">
        <v>2218</v>
      </c>
      <c r="H331" s="177"/>
      <c r="I331" s="177"/>
      <c r="J331" s="177"/>
      <c r="K331" s="177"/>
      <c r="L331" s="177"/>
      <c r="M331" s="166"/>
      <c r="N331" s="157"/>
      <c r="O331" s="160"/>
      <c r="P331" s="163"/>
      <c r="Q331" s="106"/>
      <c r="R331" s="17"/>
      <c r="S331" s="107"/>
      <c r="T331" s="68"/>
      <c r="V331" s="108"/>
      <c r="W331" s="108"/>
      <c r="X331" s="108"/>
      <c r="Y331" s="108"/>
      <c r="Z331" s="109"/>
      <c r="AB331" s="132"/>
      <c r="AC331" s="132"/>
      <c r="AD331" s="132"/>
      <c r="AE331" s="132"/>
      <c r="AF331" s="132"/>
      <c r="AG331" s="132"/>
      <c r="AH331" s="132"/>
      <c r="AI331" s="132"/>
      <c r="AJ331" s="132"/>
      <c r="AK331" s="132"/>
      <c r="AX331" s="110"/>
      <c r="AZ331" s="110"/>
      <c r="BA331" s="110"/>
      <c r="BE331" s="7"/>
      <c r="BK331" s="111"/>
      <c r="BL331" s="111"/>
      <c r="BM331" s="111"/>
      <c r="BN331" s="111"/>
      <c r="BO331" s="111"/>
      <c r="BP331" s="7"/>
      <c r="BQ331" s="111"/>
      <c r="BR331" s="7"/>
      <c r="BS331" s="110"/>
    </row>
    <row r="332" spans="2:71" s="1" customFormat="1" ht="11.45" customHeight="1">
      <c r="B332" s="69"/>
      <c r="C332" s="154"/>
      <c r="D332" s="154"/>
      <c r="E332" s="175"/>
      <c r="F332" s="172"/>
      <c r="G332" s="149" t="s">
        <v>2219</v>
      </c>
      <c r="H332" s="177"/>
      <c r="I332" s="177"/>
      <c r="J332" s="177"/>
      <c r="K332" s="177"/>
      <c r="L332" s="177"/>
      <c r="M332" s="166"/>
      <c r="N332" s="157"/>
      <c r="O332" s="160"/>
      <c r="P332" s="163"/>
      <c r="Q332" s="106"/>
      <c r="R332" s="17"/>
      <c r="S332" s="107"/>
      <c r="T332" s="68"/>
      <c r="V332" s="108"/>
      <c r="W332" s="108"/>
      <c r="X332" s="108"/>
      <c r="Y332" s="108"/>
      <c r="Z332" s="109"/>
      <c r="AB332" s="132"/>
      <c r="AC332" s="132"/>
      <c r="AD332" s="132"/>
      <c r="AE332" s="132"/>
      <c r="AF332" s="132"/>
      <c r="AG332" s="132"/>
      <c r="AH332" s="132"/>
      <c r="AI332" s="132"/>
      <c r="AJ332" s="132"/>
      <c r="AK332" s="132"/>
      <c r="AX332" s="110"/>
      <c r="AZ332" s="110"/>
      <c r="BA332" s="110"/>
      <c r="BE332" s="7"/>
      <c r="BK332" s="111"/>
      <c r="BL332" s="111"/>
      <c r="BM332" s="111"/>
      <c r="BN332" s="111"/>
      <c r="BO332" s="111"/>
      <c r="BP332" s="7"/>
      <c r="BQ332" s="111"/>
      <c r="BR332" s="7"/>
      <c r="BS332" s="110"/>
    </row>
    <row r="333" spans="2:71" s="1" customFormat="1" ht="11.45" customHeight="1">
      <c r="B333" s="69"/>
      <c r="C333" s="154"/>
      <c r="D333" s="154"/>
      <c r="E333" s="175"/>
      <c r="F333" s="172"/>
      <c r="G333" s="149" t="s">
        <v>2088</v>
      </c>
      <c r="H333" s="177"/>
      <c r="I333" s="177"/>
      <c r="J333" s="177"/>
      <c r="K333" s="177"/>
      <c r="L333" s="177"/>
      <c r="M333" s="166"/>
      <c r="N333" s="157"/>
      <c r="O333" s="160"/>
      <c r="P333" s="163"/>
      <c r="Q333" s="106"/>
      <c r="R333" s="17"/>
      <c r="S333" s="107"/>
      <c r="T333" s="68"/>
      <c r="V333" s="108"/>
      <c r="W333" s="108"/>
      <c r="X333" s="108"/>
      <c r="Y333" s="108"/>
      <c r="Z333" s="109"/>
      <c r="AB333" s="132"/>
      <c r="AC333" s="132"/>
      <c r="AD333" s="132"/>
      <c r="AE333" s="132"/>
      <c r="AF333" s="132"/>
      <c r="AG333" s="132"/>
      <c r="AH333" s="132"/>
      <c r="AI333" s="132"/>
      <c r="AJ333" s="132"/>
      <c r="AK333" s="132"/>
      <c r="AX333" s="110"/>
      <c r="AZ333" s="110"/>
      <c r="BA333" s="110"/>
      <c r="BE333" s="7"/>
      <c r="BK333" s="111"/>
      <c r="BL333" s="111"/>
      <c r="BM333" s="111"/>
      <c r="BN333" s="111"/>
      <c r="BO333" s="111"/>
      <c r="BP333" s="7"/>
      <c r="BQ333" s="111"/>
      <c r="BR333" s="7"/>
      <c r="BS333" s="110"/>
    </row>
    <row r="334" spans="2:71" s="1" customFormat="1" ht="22.5">
      <c r="B334" s="69"/>
      <c r="C334" s="154"/>
      <c r="D334" s="154"/>
      <c r="E334" s="175"/>
      <c r="F334" s="172"/>
      <c r="G334" s="149" t="s">
        <v>2220</v>
      </c>
      <c r="H334" s="177"/>
      <c r="I334" s="177"/>
      <c r="J334" s="177"/>
      <c r="K334" s="177"/>
      <c r="L334" s="177"/>
      <c r="M334" s="166"/>
      <c r="N334" s="157"/>
      <c r="O334" s="160"/>
      <c r="P334" s="163"/>
      <c r="Q334" s="106"/>
      <c r="R334" s="17"/>
      <c r="S334" s="107"/>
      <c r="T334" s="68"/>
      <c r="V334" s="108"/>
      <c r="W334" s="108"/>
      <c r="X334" s="108"/>
      <c r="Y334" s="108"/>
      <c r="Z334" s="109"/>
      <c r="AB334" s="132"/>
      <c r="AC334" s="132"/>
      <c r="AD334" s="132"/>
      <c r="AE334" s="132"/>
      <c r="AF334" s="132"/>
      <c r="AG334" s="132"/>
      <c r="AH334" s="132"/>
      <c r="AI334" s="132"/>
      <c r="AJ334" s="132"/>
      <c r="AK334" s="132"/>
      <c r="AX334" s="110"/>
      <c r="AZ334" s="110"/>
      <c r="BA334" s="110"/>
      <c r="BE334" s="7"/>
      <c r="BK334" s="111"/>
      <c r="BL334" s="111"/>
      <c r="BM334" s="111"/>
      <c r="BN334" s="111"/>
      <c r="BO334" s="111"/>
      <c r="BP334" s="7"/>
      <c r="BQ334" s="111"/>
      <c r="BR334" s="7"/>
      <c r="BS334" s="110"/>
    </row>
    <row r="335" spans="2:71" s="1" customFormat="1" ht="15" customHeight="1">
      <c r="B335" s="69"/>
      <c r="C335" s="154"/>
      <c r="D335" s="154"/>
      <c r="E335" s="175"/>
      <c r="F335" s="172"/>
      <c r="G335" s="149" t="s">
        <v>2221</v>
      </c>
      <c r="H335" s="177"/>
      <c r="I335" s="177"/>
      <c r="J335" s="177"/>
      <c r="K335" s="177"/>
      <c r="L335" s="177"/>
      <c r="M335" s="166"/>
      <c r="N335" s="157"/>
      <c r="O335" s="160"/>
      <c r="P335" s="163"/>
      <c r="Q335" s="106"/>
      <c r="R335" s="17"/>
      <c r="S335" s="107"/>
      <c r="T335" s="68"/>
      <c r="V335" s="108"/>
      <c r="W335" s="108"/>
      <c r="X335" s="108"/>
      <c r="Y335" s="108"/>
      <c r="Z335" s="109"/>
      <c r="AB335" s="132"/>
      <c r="AC335" s="132"/>
      <c r="AD335" s="132"/>
      <c r="AE335" s="132"/>
      <c r="AF335" s="132"/>
      <c r="AG335" s="132"/>
      <c r="AH335" s="132"/>
      <c r="AI335" s="132"/>
      <c r="AJ335" s="132"/>
      <c r="AK335" s="132"/>
      <c r="AX335" s="110"/>
      <c r="AZ335" s="110"/>
      <c r="BA335" s="110"/>
      <c r="BE335" s="7"/>
      <c r="BK335" s="111"/>
      <c r="BL335" s="111"/>
      <c r="BM335" s="111"/>
      <c r="BN335" s="111"/>
      <c r="BO335" s="111"/>
      <c r="BP335" s="7"/>
      <c r="BQ335" s="111"/>
      <c r="BR335" s="7"/>
      <c r="BS335" s="110"/>
    </row>
    <row r="336" spans="2:71" s="1" customFormat="1" ht="15" customHeight="1">
      <c r="B336" s="69"/>
      <c r="C336" s="154"/>
      <c r="D336" s="154"/>
      <c r="E336" s="175"/>
      <c r="F336" s="172"/>
      <c r="G336" s="149" t="s">
        <v>2222</v>
      </c>
      <c r="H336" s="177"/>
      <c r="I336" s="177"/>
      <c r="J336" s="177"/>
      <c r="K336" s="177"/>
      <c r="L336" s="177"/>
      <c r="M336" s="166"/>
      <c r="N336" s="157"/>
      <c r="O336" s="160"/>
      <c r="P336" s="163"/>
      <c r="Q336" s="106"/>
      <c r="R336" s="17"/>
      <c r="S336" s="107"/>
      <c r="T336" s="68"/>
      <c r="V336" s="108"/>
      <c r="W336" s="108"/>
      <c r="X336" s="108"/>
      <c r="Y336" s="108"/>
      <c r="Z336" s="109"/>
      <c r="AB336" s="132"/>
      <c r="AC336" s="132"/>
      <c r="AD336" s="132"/>
      <c r="AE336" s="132"/>
      <c r="AF336" s="132"/>
      <c r="AG336" s="132"/>
      <c r="AH336" s="132"/>
      <c r="AI336" s="132"/>
      <c r="AJ336" s="132"/>
      <c r="AK336" s="132"/>
      <c r="AX336" s="110"/>
      <c r="AZ336" s="110"/>
      <c r="BA336" s="110"/>
      <c r="BE336" s="7"/>
      <c r="BK336" s="111"/>
      <c r="BL336" s="111"/>
      <c r="BM336" s="111"/>
      <c r="BN336" s="111"/>
      <c r="BO336" s="111"/>
      <c r="BP336" s="7"/>
      <c r="BQ336" s="111"/>
      <c r="BR336" s="7"/>
      <c r="BS336" s="110"/>
    </row>
    <row r="337" spans="2:71" s="1" customFormat="1" ht="11.45" customHeight="1">
      <c r="B337" s="69"/>
      <c r="C337" s="154"/>
      <c r="D337" s="154"/>
      <c r="E337" s="175"/>
      <c r="F337" s="172"/>
      <c r="G337" s="149" t="s">
        <v>2223</v>
      </c>
      <c r="H337" s="177"/>
      <c r="I337" s="177"/>
      <c r="J337" s="177"/>
      <c r="K337" s="177"/>
      <c r="L337" s="177"/>
      <c r="M337" s="166"/>
      <c r="N337" s="157"/>
      <c r="O337" s="160"/>
      <c r="P337" s="163"/>
      <c r="Q337" s="106"/>
      <c r="R337" s="17"/>
      <c r="S337" s="107"/>
      <c r="T337" s="68"/>
      <c r="V337" s="108"/>
      <c r="W337" s="108"/>
      <c r="X337" s="108"/>
      <c r="Y337" s="108"/>
      <c r="Z337" s="109"/>
      <c r="AB337" s="132"/>
      <c r="AC337" s="132"/>
      <c r="AD337" s="132"/>
      <c r="AE337" s="132"/>
      <c r="AF337" s="132"/>
      <c r="AG337" s="132"/>
      <c r="AH337" s="132"/>
      <c r="AI337" s="132"/>
      <c r="AJ337" s="132"/>
      <c r="AK337" s="132"/>
      <c r="AX337" s="110"/>
      <c r="AZ337" s="110"/>
      <c r="BA337" s="110"/>
      <c r="BE337" s="7"/>
      <c r="BK337" s="111"/>
      <c r="BL337" s="111"/>
      <c r="BM337" s="111"/>
      <c r="BN337" s="111"/>
      <c r="BO337" s="111"/>
      <c r="BP337" s="7"/>
      <c r="BQ337" s="111"/>
      <c r="BR337" s="7"/>
      <c r="BS337" s="110"/>
    </row>
    <row r="338" spans="2:71" s="1" customFormat="1" ht="15" customHeight="1">
      <c r="B338" s="69"/>
      <c r="C338" s="155"/>
      <c r="D338" s="155"/>
      <c r="E338" s="176"/>
      <c r="F338" s="173"/>
      <c r="G338" s="149" t="s">
        <v>2224</v>
      </c>
      <c r="H338" s="177"/>
      <c r="I338" s="177"/>
      <c r="J338" s="177"/>
      <c r="K338" s="177"/>
      <c r="L338" s="177"/>
      <c r="M338" s="167"/>
      <c r="N338" s="158"/>
      <c r="O338" s="161"/>
      <c r="P338" s="164"/>
      <c r="Q338" s="106"/>
      <c r="R338" s="17"/>
      <c r="S338" s="107" t="s">
        <v>0</v>
      </c>
      <c r="T338" s="68" t="s">
        <v>31</v>
      </c>
      <c r="V338" s="108">
        <f t="shared" si="86"/>
        <v>0</v>
      </c>
      <c r="W338" s="108">
        <v>0</v>
      </c>
      <c r="X338" s="108">
        <f t="shared" si="87"/>
        <v>0</v>
      </c>
      <c r="Y338" s="108">
        <v>0</v>
      </c>
      <c r="Z338" s="109">
        <f t="shared" si="88"/>
        <v>0</v>
      </c>
      <c r="AB338" s="132"/>
      <c r="AC338" s="132"/>
      <c r="AD338" s="132"/>
      <c r="AE338" s="132"/>
      <c r="AF338" s="132"/>
      <c r="AG338" s="132"/>
      <c r="AH338" s="132"/>
      <c r="AI338" s="132"/>
      <c r="AJ338" s="132"/>
      <c r="AK338" s="132"/>
      <c r="AX338" s="110" t="s">
        <v>149</v>
      </c>
      <c r="AZ338" s="110" t="s">
        <v>147</v>
      </c>
      <c r="BA338" s="110" t="s">
        <v>63</v>
      </c>
      <c r="BE338" s="7" t="s">
        <v>146</v>
      </c>
      <c r="BK338" s="111">
        <f t="shared" si="89"/>
        <v>0</v>
      </c>
      <c r="BL338" s="111">
        <f t="shared" si="90"/>
        <v>0</v>
      </c>
      <c r="BM338" s="111">
        <f t="shared" si="91"/>
        <v>0</v>
      </c>
      <c r="BN338" s="111">
        <f t="shared" si="92"/>
        <v>0</v>
      </c>
      <c r="BO338" s="111">
        <f t="shared" si="93"/>
        <v>0</v>
      </c>
      <c r="BP338" s="7" t="s">
        <v>63</v>
      </c>
      <c r="BQ338" s="111">
        <f t="shared" si="94"/>
        <v>0</v>
      </c>
      <c r="BR338" s="7" t="s">
        <v>149</v>
      </c>
      <c r="BS338" s="110" t="s">
        <v>1369</v>
      </c>
    </row>
    <row r="339" spans="2:71" s="1" customFormat="1" ht="12.75" customHeight="1">
      <c r="B339" s="69"/>
      <c r="C339" s="153">
        <v>129</v>
      </c>
      <c r="D339" s="153" t="s">
        <v>147</v>
      </c>
      <c r="E339" s="168" t="s">
        <v>1798</v>
      </c>
      <c r="F339" s="171" t="s">
        <v>2254</v>
      </c>
      <c r="G339" s="149"/>
      <c r="H339" s="177" t="s">
        <v>2187</v>
      </c>
      <c r="I339" s="177" t="s">
        <v>2188</v>
      </c>
      <c r="J339" s="177" t="s">
        <v>2189</v>
      </c>
      <c r="K339" s="177" t="s">
        <v>2160</v>
      </c>
      <c r="L339" s="177" t="s">
        <v>1965</v>
      </c>
      <c r="M339" s="165" t="s">
        <v>342</v>
      </c>
      <c r="N339" s="156">
        <v>1</v>
      </c>
      <c r="O339" s="159"/>
      <c r="P339" s="162">
        <f>ROUND(O378*N339,2)</f>
        <v>0</v>
      </c>
      <c r="Q339" s="106"/>
      <c r="R339" s="17"/>
      <c r="S339" s="107"/>
      <c r="T339" s="68"/>
      <c r="V339" s="108"/>
      <c r="W339" s="108"/>
      <c r="X339" s="108"/>
      <c r="Y339" s="108"/>
      <c r="Z339" s="109"/>
      <c r="AB339" s="132"/>
      <c r="AC339" s="132"/>
      <c r="AD339" s="132"/>
      <c r="AE339" s="132"/>
      <c r="AF339" s="132"/>
      <c r="AG339" s="132"/>
      <c r="AH339" s="132"/>
      <c r="AI339" s="132"/>
      <c r="AJ339" s="132"/>
      <c r="AK339" s="132"/>
      <c r="AX339" s="110"/>
      <c r="AZ339" s="110"/>
      <c r="BA339" s="110"/>
      <c r="BE339" s="7"/>
      <c r="BK339" s="111"/>
      <c r="BL339" s="111"/>
      <c r="BM339" s="111"/>
      <c r="BN339" s="111"/>
      <c r="BO339" s="111"/>
      <c r="BP339" s="7"/>
      <c r="BQ339" s="111"/>
      <c r="BR339" s="7"/>
      <c r="BS339" s="110"/>
    </row>
    <row r="340" spans="2:71" s="1" customFormat="1" ht="11.45" customHeight="1">
      <c r="B340" s="69"/>
      <c r="C340" s="154"/>
      <c r="D340" s="154"/>
      <c r="E340" s="169"/>
      <c r="F340" s="172"/>
      <c r="G340" s="149" t="s">
        <v>2271</v>
      </c>
      <c r="H340" s="178"/>
      <c r="I340" s="178"/>
      <c r="J340" s="178"/>
      <c r="K340" s="178"/>
      <c r="L340" s="178"/>
      <c r="M340" s="166"/>
      <c r="N340" s="157"/>
      <c r="O340" s="160"/>
      <c r="P340" s="163"/>
      <c r="Q340" s="106"/>
      <c r="R340" s="17"/>
      <c r="S340" s="107"/>
      <c r="T340" s="68"/>
      <c r="V340" s="108"/>
      <c r="W340" s="108"/>
      <c r="X340" s="108"/>
      <c r="Y340" s="108"/>
      <c r="Z340" s="109"/>
      <c r="AB340" s="132"/>
      <c r="AC340" s="132"/>
      <c r="AD340" s="132"/>
      <c r="AE340" s="132"/>
      <c r="AF340" s="132"/>
      <c r="AG340" s="132"/>
      <c r="AH340" s="132"/>
      <c r="AI340" s="132"/>
      <c r="AJ340" s="132"/>
      <c r="AK340" s="132"/>
      <c r="AX340" s="110"/>
      <c r="AZ340" s="110"/>
      <c r="BA340" s="110"/>
      <c r="BE340" s="7"/>
      <c r="BK340" s="111"/>
      <c r="BL340" s="111"/>
      <c r="BM340" s="111"/>
      <c r="BN340" s="111"/>
      <c r="BO340" s="111"/>
      <c r="BP340" s="7"/>
      <c r="BQ340" s="111"/>
      <c r="BR340" s="7"/>
      <c r="BS340" s="110"/>
    </row>
    <row r="341" spans="2:71" s="1" customFormat="1" ht="11.45" customHeight="1">
      <c r="B341" s="69"/>
      <c r="C341" s="154"/>
      <c r="D341" s="154"/>
      <c r="E341" s="169"/>
      <c r="F341" s="172"/>
      <c r="G341" s="149" t="s">
        <v>2190</v>
      </c>
      <c r="H341" s="178"/>
      <c r="I341" s="178"/>
      <c r="J341" s="178"/>
      <c r="K341" s="178"/>
      <c r="L341" s="178"/>
      <c r="M341" s="166"/>
      <c r="N341" s="157"/>
      <c r="O341" s="160"/>
      <c r="P341" s="163"/>
      <c r="Q341" s="106"/>
      <c r="R341" s="17"/>
      <c r="S341" s="107"/>
      <c r="T341" s="68"/>
      <c r="V341" s="108"/>
      <c r="W341" s="108"/>
      <c r="X341" s="108"/>
      <c r="Y341" s="108"/>
      <c r="Z341" s="109"/>
      <c r="AB341" s="132"/>
      <c r="AC341" s="132"/>
      <c r="AD341" s="132"/>
      <c r="AE341" s="132"/>
      <c r="AF341" s="132"/>
      <c r="AG341" s="132"/>
      <c r="AH341" s="132"/>
      <c r="AI341" s="132"/>
      <c r="AJ341" s="132"/>
      <c r="AK341" s="132"/>
      <c r="AX341" s="110"/>
      <c r="AZ341" s="110"/>
      <c r="BA341" s="110"/>
      <c r="BE341" s="7"/>
      <c r="BK341" s="111"/>
      <c r="BL341" s="111"/>
      <c r="BM341" s="111"/>
      <c r="BN341" s="111"/>
      <c r="BO341" s="111"/>
      <c r="BP341" s="7"/>
      <c r="BQ341" s="111"/>
      <c r="BR341" s="7"/>
      <c r="BS341" s="110"/>
    </row>
    <row r="342" spans="2:71" s="1" customFormat="1" ht="12.75">
      <c r="B342" s="69"/>
      <c r="C342" s="154"/>
      <c r="D342" s="154"/>
      <c r="E342" s="169"/>
      <c r="F342" s="172"/>
      <c r="G342" s="149" t="s">
        <v>2272</v>
      </c>
      <c r="H342" s="178"/>
      <c r="I342" s="178"/>
      <c r="J342" s="178"/>
      <c r="K342" s="178"/>
      <c r="L342" s="178"/>
      <c r="M342" s="166"/>
      <c r="N342" s="157"/>
      <c r="O342" s="160"/>
      <c r="P342" s="163"/>
      <c r="Q342" s="106"/>
      <c r="R342" s="17"/>
      <c r="S342" s="107"/>
      <c r="T342" s="68"/>
      <c r="V342" s="108"/>
      <c r="W342" s="108"/>
      <c r="X342" s="108"/>
      <c r="Y342" s="108"/>
      <c r="Z342" s="109"/>
      <c r="AB342" s="132"/>
      <c r="AC342" s="132"/>
      <c r="AD342" s="132"/>
      <c r="AE342" s="132"/>
      <c r="AF342" s="132"/>
      <c r="AG342" s="132"/>
      <c r="AH342" s="132"/>
      <c r="AI342" s="132"/>
      <c r="AJ342" s="132"/>
      <c r="AK342" s="132"/>
      <c r="AX342" s="110"/>
      <c r="AZ342" s="110"/>
      <c r="BA342" s="110"/>
      <c r="BE342" s="7"/>
      <c r="BK342" s="111"/>
      <c r="BL342" s="111"/>
      <c r="BM342" s="111"/>
      <c r="BN342" s="111"/>
      <c r="BO342" s="111"/>
      <c r="BP342" s="7"/>
      <c r="BQ342" s="111"/>
      <c r="BR342" s="7"/>
      <c r="BS342" s="110"/>
    </row>
    <row r="343" spans="2:71" s="1" customFormat="1" ht="11.45" customHeight="1">
      <c r="B343" s="69"/>
      <c r="C343" s="154"/>
      <c r="D343" s="154"/>
      <c r="E343" s="169"/>
      <c r="F343" s="172"/>
      <c r="G343" s="149" t="s">
        <v>2191</v>
      </c>
      <c r="H343" s="178"/>
      <c r="I343" s="178"/>
      <c r="J343" s="178"/>
      <c r="K343" s="178"/>
      <c r="L343" s="178"/>
      <c r="M343" s="166"/>
      <c r="N343" s="157"/>
      <c r="O343" s="160"/>
      <c r="P343" s="163"/>
      <c r="Q343" s="106"/>
      <c r="R343" s="17"/>
      <c r="S343" s="107"/>
      <c r="T343" s="68"/>
      <c r="V343" s="108"/>
      <c r="W343" s="108"/>
      <c r="X343" s="108"/>
      <c r="Y343" s="108"/>
      <c r="Z343" s="109"/>
      <c r="AB343" s="132"/>
      <c r="AC343" s="132"/>
      <c r="AD343" s="132"/>
      <c r="AE343" s="132"/>
      <c r="AF343" s="132"/>
      <c r="AG343" s="132"/>
      <c r="AH343" s="132"/>
      <c r="AI343" s="132"/>
      <c r="AJ343" s="132"/>
      <c r="AK343" s="132"/>
      <c r="AX343" s="110"/>
      <c r="AZ343" s="110"/>
      <c r="BA343" s="110"/>
      <c r="BE343" s="7"/>
      <c r="BK343" s="111"/>
      <c r="BL343" s="111"/>
      <c r="BM343" s="111"/>
      <c r="BN343" s="111"/>
      <c r="BO343" s="111"/>
      <c r="BP343" s="7"/>
      <c r="BQ343" s="111"/>
      <c r="BR343" s="7"/>
      <c r="BS343" s="110"/>
    </row>
    <row r="344" spans="2:71" s="1" customFormat="1" ht="11.45" customHeight="1">
      <c r="B344" s="69"/>
      <c r="C344" s="154"/>
      <c r="D344" s="154"/>
      <c r="E344" s="169"/>
      <c r="F344" s="172"/>
      <c r="G344" s="149" t="s">
        <v>2192</v>
      </c>
      <c r="H344" s="178"/>
      <c r="I344" s="178"/>
      <c r="J344" s="178"/>
      <c r="K344" s="178"/>
      <c r="L344" s="178"/>
      <c r="M344" s="166"/>
      <c r="N344" s="157"/>
      <c r="O344" s="160"/>
      <c r="P344" s="163"/>
      <c r="Q344" s="106"/>
      <c r="R344" s="17"/>
      <c r="S344" s="107"/>
      <c r="T344" s="68"/>
      <c r="V344" s="108"/>
      <c r="W344" s="108"/>
      <c r="X344" s="108"/>
      <c r="Y344" s="108"/>
      <c r="Z344" s="109"/>
      <c r="AB344" s="132"/>
      <c r="AC344" s="132"/>
      <c r="AD344" s="132"/>
      <c r="AE344" s="132"/>
      <c r="AF344" s="132"/>
      <c r="AG344" s="132"/>
      <c r="AH344" s="132"/>
      <c r="AI344" s="132"/>
      <c r="AJ344" s="132"/>
      <c r="AK344" s="132"/>
      <c r="AX344" s="110"/>
      <c r="AZ344" s="110"/>
      <c r="BA344" s="110"/>
      <c r="BE344" s="7"/>
      <c r="BK344" s="111"/>
      <c r="BL344" s="111"/>
      <c r="BM344" s="111"/>
      <c r="BN344" s="111"/>
      <c r="BO344" s="111"/>
      <c r="BP344" s="7"/>
      <c r="BQ344" s="111"/>
      <c r="BR344" s="7"/>
      <c r="BS344" s="110"/>
    </row>
    <row r="345" spans="2:71" s="1" customFormat="1" ht="12.75" customHeight="1">
      <c r="B345" s="69"/>
      <c r="C345" s="154"/>
      <c r="D345" s="154"/>
      <c r="E345" s="169"/>
      <c r="F345" s="172"/>
      <c r="G345" s="149" t="s">
        <v>2193</v>
      </c>
      <c r="H345" s="178"/>
      <c r="I345" s="178"/>
      <c r="J345" s="178"/>
      <c r="K345" s="178"/>
      <c r="L345" s="178"/>
      <c r="M345" s="166"/>
      <c r="N345" s="157"/>
      <c r="O345" s="160"/>
      <c r="P345" s="163"/>
      <c r="Q345" s="106"/>
      <c r="R345" s="17"/>
      <c r="S345" s="107"/>
      <c r="T345" s="68"/>
      <c r="V345" s="108"/>
      <c r="W345" s="108"/>
      <c r="X345" s="108"/>
      <c r="Y345" s="108"/>
      <c r="Z345" s="109"/>
      <c r="AB345" s="132"/>
      <c r="AC345" s="132"/>
      <c r="AD345" s="132"/>
      <c r="AE345" s="132"/>
      <c r="AF345" s="132"/>
      <c r="AG345" s="132"/>
      <c r="AH345" s="132"/>
      <c r="AI345" s="132"/>
      <c r="AJ345" s="132"/>
      <c r="AK345" s="132"/>
      <c r="AX345" s="110"/>
      <c r="AZ345" s="110"/>
      <c r="BA345" s="110"/>
      <c r="BE345" s="7"/>
      <c r="BK345" s="111"/>
      <c r="BL345" s="111"/>
      <c r="BM345" s="111"/>
      <c r="BN345" s="111"/>
      <c r="BO345" s="111"/>
      <c r="BP345" s="7"/>
      <c r="BQ345" s="111"/>
      <c r="BR345" s="7"/>
      <c r="BS345" s="110"/>
    </row>
    <row r="346" spans="2:71" s="1" customFormat="1" ht="22.5">
      <c r="B346" s="69"/>
      <c r="C346" s="154"/>
      <c r="D346" s="154"/>
      <c r="E346" s="169"/>
      <c r="F346" s="172"/>
      <c r="G346" s="149" t="s">
        <v>2194</v>
      </c>
      <c r="H346" s="178"/>
      <c r="I346" s="178"/>
      <c r="J346" s="178"/>
      <c r="K346" s="178"/>
      <c r="L346" s="178"/>
      <c r="M346" s="166"/>
      <c r="N346" s="157"/>
      <c r="O346" s="160"/>
      <c r="P346" s="163"/>
      <c r="Q346" s="106"/>
      <c r="R346" s="17"/>
      <c r="S346" s="107"/>
      <c r="T346" s="68"/>
      <c r="V346" s="108"/>
      <c r="W346" s="108"/>
      <c r="X346" s="108"/>
      <c r="Y346" s="108"/>
      <c r="Z346" s="109"/>
      <c r="AB346" s="132"/>
      <c r="AC346" s="132"/>
      <c r="AD346" s="132"/>
      <c r="AE346" s="132"/>
      <c r="AF346" s="132"/>
      <c r="AG346" s="132"/>
      <c r="AH346" s="132"/>
      <c r="AI346" s="132"/>
      <c r="AJ346" s="132"/>
      <c r="AK346" s="132"/>
      <c r="AX346" s="110"/>
      <c r="AZ346" s="110"/>
      <c r="BA346" s="110"/>
      <c r="BE346" s="7"/>
      <c r="BK346" s="111"/>
      <c r="BL346" s="111"/>
      <c r="BM346" s="111"/>
      <c r="BN346" s="111"/>
      <c r="BO346" s="111"/>
      <c r="BP346" s="7"/>
      <c r="BQ346" s="111"/>
      <c r="BR346" s="7"/>
      <c r="BS346" s="110"/>
    </row>
    <row r="347" spans="2:71" s="1" customFormat="1" ht="22.5">
      <c r="B347" s="69"/>
      <c r="C347" s="154"/>
      <c r="D347" s="154"/>
      <c r="E347" s="169"/>
      <c r="F347" s="172"/>
      <c r="G347" s="149" t="s">
        <v>2195</v>
      </c>
      <c r="H347" s="178"/>
      <c r="I347" s="178"/>
      <c r="J347" s="178"/>
      <c r="K347" s="178"/>
      <c r="L347" s="178"/>
      <c r="M347" s="166"/>
      <c r="N347" s="157"/>
      <c r="O347" s="160"/>
      <c r="P347" s="163"/>
      <c r="Q347" s="106"/>
      <c r="R347" s="17"/>
      <c r="S347" s="107"/>
      <c r="T347" s="68"/>
      <c r="V347" s="108"/>
      <c r="W347" s="108"/>
      <c r="X347" s="108"/>
      <c r="Y347" s="108"/>
      <c r="Z347" s="109"/>
      <c r="AB347" s="132"/>
      <c r="AC347" s="132"/>
      <c r="AD347" s="132"/>
      <c r="AE347" s="132"/>
      <c r="AF347" s="132"/>
      <c r="AG347" s="132"/>
      <c r="AH347" s="132"/>
      <c r="AI347" s="132"/>
      <c r="AJ347" s="132"/>
      <c r="AK347" s="132"/>
      <c r="AX347" s="110"/>
      <c r="AZ347" s="110"/>
      <c r="BA347" s="110"/>
      <c r="BE347" s="7"/>
      <c r="BK347" s="111"/>
      <c r="BL347" s="111"/>
      <c r="BM347" s="111"/>
      <c r="BN347" s="111"/>
      <c r="BO347" s="111"/>
      <c r="BP347" s="7"/>
      <c r="BQ347" s="111"/>
      <c r="BR347" s="7"/>
      <c r="BS347" s="110"/>
    </row>
    <row r="348" spans="2:71" s="1" customFormat="1" ht="22.5">
      <c r="B348" s="69"/>
      <c r="C348" s="154"/>
      <c r="D348" s="154"/>
      <c r="E348" s="169"/>
      <c r="F348" s="172"/>
      <c r="G348" s="149" t="s">
        <v>2196</v>
      </c>
      <c r="H348" s="178"/>
      <c r="I348" s="178"/>
      <c r="J348" s="178"/>
      <c r="K348" s="178"/>
      <c r="L348" s="178"/>
      <c r="M348" s="166"/>
      <c r="N348" s="157"/>
      <c r="O348" s="160"/>
      <c r="P348" s="163"/>
      <c r="Q348" s="106"/>
      <c r="R348" s="17"/>
      <c r="S348" s="107"/>
      <c r="T348" s="68"/>
      <c r="V348" s="108"/>
      <c r="W348" s="108"/>
      <c r="X348" s="108"/>
      <c r="Y348" s="108"/>
      <c r="Z348" s="109"/>
      <c r="AB348" s="132"/>
      <c r="AC348" s="132"/>
      <c r="AD348" s="132"/>
      <c r="AE348" s="132"/>
      <c r="AF348" s="132"/>
      <c r="AG348" s="132"/>
      <c r="AH348" s="132"/>
      <c r="AI348" s="132"/>
      <c r="AJ348" s="132"/>
      <c r="AK348" s="132"/>
      <c r="AX348" s="110"/>
      <c r="AZ348" s="110"/>
      <c r="BA348" s="110"/>
      <c r="BE348" s="7"/>
      <c r="BK348" s="111"/>
      <c r="BL348" s="111"/>
      <c r="BM348" s="111"/>
      <c r="BN348" s="111"/>
      <c r="BO348" s="111"/>
      <c r="BP348" s="7"/>
      <c r="BQ348" s="111"/>
      <c r="BR348" s="7"/>
      <c r="BS348" s="110"/>
    </row>
    <row r="349" spans="2:71" s="1" customFormat="1" ht="11.45" customHeight="1">
      <c r="B349" s="69"/>
      <c r="C349" s="154"/>
      <c r="D349" s="154"/>
      <c r="E349" s="169"/>
      <c r="F349" s="172"/>
      <c r="G349" s="149" t="s">
        <v>2268</v>
      </c>
      <c r="H349" s="178"/>
      <c r="I349" s="178"/>
      <c r="J349" s="178"/>
      <c r="K349" s="178"/>
      <c r="L349" s="178"/>
      <c r="M349" s="166"/>
      <c r="N349" s="157"/>
      <c r="O349" s="160"/>
      <c r="P349" s="163"/>
      <c r="Q349" s="106"/>
      <c r="R349" s="17"/>
      <c r="S349" s="107"/>
      <c r="T349" s="68"/>
      <c r="V349" s="108"/>
      <c r="W349" s="108"/>
      <c r="X349" s="108"/>
      <c r="Y349" s="108"/>
      <c r="Z349" s="109"/>
      <c r="AB349" s="132"/>
      <c r="AC349" s="132"/>
      <c r="AD349" s="132"/>
      <c r="AE349" s="132"/>
      <c r="AF349" s="132"/>
      <c r="AG349" s="132"/>
      <c r="AH349" s="132"/>
      <c r="AI349" s="132"/>
      <c r="AJ349" s="132"/>
      <c r="AK349" s="132"/>
      <c r="AX349" s="110"/>
      <c r="AZ349" s="110"/>
      <c r="BA349" s="110"/>
      <c r="BE349" s="7"/>
      <c r="BK349" s="111"/>
      <c r="BL349" s="111"/>
      <c r="BM349" s="111"/>
      <c r="BN349" s="111"/>
      <c r="BO349" s="111"/>
      <c r="BP349" s="7"/>
      <c r="BQ349" s="111"/>
      <c r="BR349" s="7"/>
      <c r="BS349" s="110"/>
    </row>
    <row r="350" spans="2:71" s="1" customFormat="1" ht="22.5">
      <c r="B350" s="69"/>
      <c r="C350" s="154"/>
      <c r="D350" s="154"/>
      <c r="E350" s="169"/>
      <c r="F350" s="172"/>
      <c r="G350" s="149" t="s">
        <v>2197</v>
      </c>
      <c r="H350" s="178"/>
      <c r="I350" s="178"/>
      <c r="J350" s="178"/>
      <c r="K350" s="178"/>
      <c r="L350" s="178"/>
      <c r="M350" s="166"/>
      <c r="N350" s="157"/>
      <c r="O350" s="160"/>
      <c r="P350" s="163"/>
      <c r="Q350" s="106"/>
      <c r="R350" s="17"/>
      <c r="S350" s="107"/>
      <c r="T350" s="68"/>
      <c r="V350" s="108"/>
      <c r="W350" s="108"/>
      <c r="X350" s="108"/>
      <c r="Y350" s="108"/>
      <c r="Z350" s="109"/>
      <c r="AB350" s="132"/>
      <c r="AC350" s="132"/>
      <c r="AD350" s="132"/>
      <c r="AE350" s="132"/>
      <c r="AF350" s="132"/>
      <c r="AG350" s="132"/>
      <c r="AH350" s="132"/>
      <c r="AI350" s="132"/>
      <c r="AJ350" s="132"/>
      <c r="AK350" s="132"/>
      <c r="AX350" s="110"/>
      <c r="AZ350" s="110"/>
      <c r="BA350" s="110"/>
      <c r="BE350" s="7"/>
      <c r="BK350" s="111"/>
      <c r="BL350" s="111"/>
      <c r="BM350" s="111"/>
      <c r="BN350" s="111"/>
      <c r="BO350" s="111"/>
      <c r="BP350" s="7"/>
      <c r="BQ350" s="111"/>
      <c r="BR350" s="7"/>
      <c r="BS350" s="110"/>
    </row>
    <row r="351" spans="2:71" s="1" customFormat="1" ht="11.45" customHeight="1">
      <c r="B351" s="69"/>
      <c r="C351" s="154"/>
      <c r="D351" s="154"/>
      <c r="E351" s="169"/>
      <c r="F351" s="172"/>
      <c r="G351" s="149" t="s">
        <v>2198</v>
      </c>
      <c r="H351" s="178"/>
      <c r="I351" s="178"/>
      <c r="J351" s="178"/>
      <c r="K351" s="178"/>
      <c r="L351" s="178"/>
      <c r="M351" s="166"/>
      <c r="N351" s="157"/>
      <c r="O351" s="160"/>
      <c r="P351" s="163"/>
      <c r="Q351" s="106"/>
      <c r="R351" s="17"/>
      <c r="S351" s="107"/>
      <c r="T351" s="68"/>
      <c r="V351" s="108"/>
      <c r="W351" s="108"/>
      <c r="X351" s="108"/>
      <c r="Y351" s="108"/>
      <c r="Z351" s="109"/>
      <c r="AB351" s="132"/>
      <c r="AC351" s="132"/>
      <c r="AD351" s="132"/>
      <c r="AE351" s="132"/>
      <c r="AF351" s="132"/>
      <c r="AG351" s="132"/>
      <c r="AH351" s="132"/>
      <c r="AI351" s="132"/>
      <c r="AJ351" s="132"/>
      <c r="AK351" s="132"/>
      <c r="AX351" s="110"/>
      <c r="AZ351" s="110"/>
      <c r="BA351" s="110"/>
      <c r="BE351" s="7"/>
      <c r="BK351" s="111"/>
      <c r="BL351" s="111"/>
      <c r="BM351" s="111"/>
      <c r="BN351" s="111"/>
      <c r="BO351" s="111"/>
      <c r="BP351" s="7"/>
      <c r="BQ351" s="111"/>
      <c r="BR351" s="7"/>
      <c r="BS351" s="110"/>
    </row>
    <row r="352" spans="2:71" s="1" customFormat="1" ht="11.45" customHeight="1">
      <c r="B352" s="69"/>
      <c r="C352" s="154"/>
      <c r="D352" s="154"/>
      <c r="E352" s="169"/>
      <c r="F352" s="172"/>
      <c r="G352" s="149" t="s">
        <v>2199</v>
      </c>
      <c r="H352" s="178"/>
      <c r="I352" s="178"/>
      <c r="J352" s="178"/>
      <c r="K352" s="178"/>
      <c r="L352" s="178"/>
      <c r="M352" s="166"/>
      <c r="N352" s="157"/>
      <c r="O352" s="160"/>
      <c r="P352" s="163"/>
      <c r="Q352" s="106"/>
      <c r="R352" s="17"/>
      <c r="S352" s="107"/>
      <c r="T352" s="68"/>
      <c r="V352" s="108"/>
      <c r="W352" s="108"/>
      <c r="X352" s="108"/>
      <c r="Y352" s="108"/>
      <c r="Z352" s="109"/>
      <c r="AB352" s="132"/>
      <c r="AC352" s="132"/>
      <c r="AD352" s="132"/>
      <c r="AE352" s="132"/>
      <c r="AF352" s="132"/>
      <c r="AG352" s="132"/>
      <c r="AH352" s="132"/>
      <c r="AI352" s="132"/>
      <c r="AJ352" s="132"/>
      <c r="AK352" s="132"/>
      <c r="AX352" s="110"/>
      <c r="AZ352" s="110"/>
      <c r="BA352" s="110"/>
      <c r="BE352" s="7"/>
      <c r="BK352" s="111"/>
      <c r="BL352" s="111"/>
      <c r="BM352" s="111"/>
      <c r="BN352" s="111"/>
      <c r="BO352" s="111"/>
      <c r="BP352" s="7"/>
      <c r="BQ352" s="111"/>
      <c r="BR352" s="7"/>
      <c r="BS352" s="110"/>
    </row>
    <row r="353" spans="2:71" s="1" customFormat="1" ht="22.5">
      <c r="B353" s="69"/>
      <c r="C353" s="154"/>
      <c r="D353" s="154"/>
      <c r="E353" s="169"/>
      <c r="F353" s="172"/>
      <c r="G353" s="149" t="s">
        <v>2200</v>
      </c>
      <c r="H353" s="178"/>
      <c r="I353" s="178"/>
      <c r="J353" s="178"/>
      <c r="K353" s="178"/>
      <c r="L353" s="178"/>
      <c r="M353" s="166"/>
      <c r="N353" s="157"/>
      <c r="O353" s="160"/>
      <c r="P353" s="163"/>
      <c r="Q353" s="106"/>
      <c r="R353" s="17"/>
      <c r="S353" s="107"/>
      <c r="T353" s="68"/>
      <c r="V353" s="108"/>
      <c r="W353" s="108"/>
      <c r="X353" s="108"/>
      <c r="Y353" s="108"/>
      <c r="Z353" s="109"/>
      <c r="AB353" s="132"/>
      <c r="AC353" s="132"/>
      <c r="AD353" s="132"/>
      <c r="AE353" s="132"/>
      <c r="AF353" s="132"/>
      <c r="AG353" s="132"/>
      <c r="AH353" s="132"/>
      <c r="AI353" s="132"/>
      <c r="AJ353" s="132"/>
      <c r="AK353" s="132"/>
      <c r="AX353" s="110"/>
      <c r="AZ353" s="110"/>
      <c r="BA353" s="110"/>
      <c r="BE353" s="7"/>
      <c r="BK353" s="111"/>
      <c r="BL353" s="111"/>
      <c r="BM353" s="111"/>
      <c r="BN353" s="111"/>
      <c r="BO353" s="111"/>
      <c r="BP353" s="7"/>
      <c r="BQ353" s="111"/>
      <c r="BR353" s="7"/>
      <c r="BS353" s="110"/>
    </row>
    <row r="354" spans="2:71" s="1" customFormat="1" ht="11.45" customHeight="1">
      <c r="B354" s="69"/>
      <c r="C354" s="154"/>
      <c r="D354" s="154"/>
      <c r="E354" s="169"/>
      <c r="F354" s="172"/>
      <c r="G354" s="149" t="s">
        <v>2201</v>
      </c>
      <c r="H354" s="178"/>
      <c r="I354" s="178"/>
      <c r="J354" s="178"/>
      <c r="K354" s="178"/>
      <c r="L354" s="178"/>
      <c r="M354" s="166"/>
      <c r="N354" s="157"/>
      <c r="O354" s="160"/>
      <c r="P354" s="163"/>
      <c r="Q354" s="106"/>
      <c r="R354" s="17"/>
      <c r="S354" s="107"/>
      <c r="T354" s="68"/>
      <c r="V354" s="108"/>
      <c r="W354" s="108"/>
      <c r="X354" s="108"/>
      <c r="Y354" s="108"/>
      <c r="Z354" s="109"/>
      <c r="AB354" s="132"/>
      <c r="AC354" s="132"/>
      <c r="AD354" s="132"/>
      <c r="AE354" s="132"/>
      <c r="AF354" s="132"/>
      <c r="AG354" s="132"/>
      <c r="AH354" s="132"/>
      <c r="AI354" s="132"/>
      <c r="AJ354" s="132"/>
      <c r="AK354" s="132"/>
      <c r="AX354" s="110"/>
      <c r="AZ354" s="110"/>
      <c r="BA354" s="110"/>
      <c r="BE354" s="7"/>
      <c r="BK354" s="111"/>
      <c r="BL354" s="111"/>
      <c r="BM354" s="111"/>
      <c r="BN354" s="111"/>
      <c r="BO354" s="111"/>
      <c r="BP354" s="7"/>
      <c r="BQ354" s="111"/>
      <c r="BR354" s="7"/>
      <c r="BS354" s="110"/>
    </row>
    <row r="355" spans="2:71" s="1" customFormat="1" ht="22.5">
      <c r="B355" s="69"/>
      <c r="C355" s="154"/>
      <c r="D355" s="154"/>
      <c r="E355" s="169"/>
      <c r="F355" s="172"/>
      <c r="G355" s="149" t="s">
        <v>2202</v>
      </c>
      <c r="H355" s="178"/>
      <c r="I355" s="178"/>
      <c r="J355" s="178"/>
      <c r="K355" s="178"/>
      <c r="L355" s="178"/>
      <c r="M355" s="166"/>
      <c r="N355" s="157"/>
      <c r="O355" s="160"/>
      <c r="P355" s="163"/>
      <c r="Q355" s="106"/>
      <c r="R355" s="17"/>
      <c r="S355" s="107"/>
      <c r="T355" s="68"/>
      <c r="V355" s="108"/>
      <c r="W355" s="108"/>
      <c r="X355" s="108"/>
      <c r="Y355" s="108"/>
      <c r="Z355" s="109"/>
      <c r="AB355" s="132"/>
      <c r="AC355" s="132"/>
      <c r="AD355" s="132"/>
      <c r="AE355" s="132"/>
      <c r="AF355" s="132"/>
      <c r="AG355" s="132"/>
      <c r="AH355" s="132"/>
      <c r="AI355" s="132"/>
      <c r="AJ355" s="132"/>
      <c r="AK355" s="132"/>
      <c r="AX355" s="110"/>
      <c r="AZ355" s="110"/>
      <c r="BA355" s="110"/>
      <c r="BE355" s="7"/>
      <c r="BK355" s="111"/>
      <c r="BL355" s="111"/>
      <c r="BM355" s="111"/>
      <c r="BN355" s="111"/>
      <c r="BO355" s="111"/>
      <c r="BP355" s="7"/>
      <c r="BQ355" s="111"/>
      <c r="BR355" s="7"/>
      <c r="BS355" s="110"/>
    </row>
    <row r="356" spans="2:71" s="1" customFormat="1" ht="11.45" customHeight="1">
      <c r="B356" s="69"/>
      <c r="C356" s="154"/>
      <c r="D356" s="154"/>
      <c r="E356" s="169"/>
      <c r="F356" s="172"/>
      <c r="G356" s="149" t="s">
        <v>2203</v>
      </c>
      <c r="H356" s="178"/>
      <c r="I356" s="178"/>
      <c r="J356" s="178"/>
      <c r="K356" s="178"/>
      <c r="L356" s="178"/>
      <c r="M356" s="166"/>
      <c r="N356" s="157"/>
      <c r="O356" s="160"/>
      <c r="P356" s="163"/>
      <c r="Q356" s="106"/>
      <c r="R356" s="17"/>
      <c r="S356" s="107"/>
      <c r="T356" s="68"/>
      <c r="V356" s="108"/>
      <c r="W356" s="108"/>
      <c r="X356" s="108"/>
      <c r="Y356" s="108"/>
      <c r="Z356" s="109"/>
      <c r="AB356" s="132"/>
      <c r="AC356" s="132"/>
      <c r="AD356" s="132"/>
      <c r="AE356" s="132"/>
      <c r="AF356" s="132"/>
      <c r="AG356" s="132"/>
      <c r="AH356" s="132"/>
      <c r="AI356" s="132"/>
      <c r="AJ356" s="132"/>
      <c r="AK356" s="132"/>
      <c r="AX356" s="110"/>
      <c r="AZ356" s="110"/>
      <c r="BA356" s="110"/>
      <c r="BE356" s="7"/>
      <c r="BK356" s="111"/>
      <c r="BL356" s="111"/>
      <c r="BM356" s="111"/>
      <c r="BN356" s="111"/>
      <c r="BO356" s="111"/>
      <c r="BP356" s="7"/>
      <c r="BQ356" s="111"/>
      <c r="BR356" s="7"/>
      <c r="BS356" s="110"/>
    </row>
    <row r="357" spans="2:71" s="1" customFormat="1" ht="12.75" customHeight="1">
      <c r="B357" s="69"/>
      <c r="C357" s="154"/>
      <c r="D357" s="154"/>
      <c r="E357" s="169"/>
      <c r="F357" s="172"/>
      <c r="G357" s="149" t="s">
        <v>2204</v>
      </c>
      <c r="H357" s="178"/>
      <c r="I357" s="178"/>
      <c r="J357" s="178"/>
      <c r="K357" s="178"/>
      <c r="L357" s="178"/>
      <c r="M357" s="166"/>
      <c r="N357" s="157"/>
      <c r="O357" s="160"/>
      <c r="P357" s="163"/>
      <c r="Q357" s="106"/>
      <c r="R357" s="17"/>
      <c r="S357" s="107"/>
      <c r="T357" s="68"/>
      <c r="V357" s="108"/>
      <c r="W357" s="108"/>
      <c r="X357" s="108"/>
      <c r="Y357" s="108"/>
      <c r="Z357" s="109"/>
      <c r="AB357" s="132"/>
      <c r="AC357" s="132"/>
      <c r="AD357" s="132"/>
      <c r="AE357" s="132"/>
      <c r="AF357" s="132"/>
      <c r="AG357" s="132"/>
      <c r="AH357" s="132"/>
      <c r="AI357" s="132"/>
      <c r="AJ357" s="132"/>
      <c r="AK357" s="132"/>
      <c r="AX357" s="110"/>
      <c r="AZ357" s="110"/>
      <c r="BA357" s="110"/>
      <c r="BE357" s="7"/>
      <c r="BK357" s="111"/>
      <c r="BL357" s="111"/>
      <c r="BM357" s="111"/>
      <c r="BN357" s="111"/>
      <c r="BO357" s="111"/>
      <c r="BP357" s="7"/>
      <c r="BQ357" s="111"/>
      <c r="BR357" s="7"/>
      <c r="BS357" s="110"/>
    </row>
    <row r="358" spans="2:71" s="1" customFormat="1" ht="12.75" customHeight="1">
      <c r="B358" s="69"/>
      <c r="C358" s="154"/>
      <c r="D358" s="154"/>
      <c r="E358" s="169"/>
      <c r="F358" s="172"/>
      <c r="G358" s="149" t="s">
        <v>2205</v>
      </c>
      <c r="H358" s="178"/>
      <c r="I358" s="178"/>
      <c r="J358" s="178"/>
      <c r="K358" s="178"/>
      <c r="L358" s="178"/>
      <c r="M358" s="166"/>
      <c r="N358" s="157"/>
      <c r="O358" s="160"/>
      <c r="P358" s="163"/>
      <c r="Q358" s="106"/>
      <c r="R358" s="17"/>
      <c r="S358" s="107"/>
      <c r="T358" s="68"/>
      <c r="V358" s="108"/>
      <c r="W358" s="108"/>
      <c r="X358" s="108"/>
      <c r="Y358" s="108"/>
      <c r="Z358" s="109"/>
      <c r="AB358" s="132"/>
      <c r="AC358" s="132"/>
      <c r="AD358" s="132"/>
      <c r="AE358" s="132"/>
      <c r="AF358" s="132"/>
      <c r="AG358" s="132"/>
      <c r="AH358" s="132"/>
      <c r="AI358" s="132"/>
      <c r="AJ358" s="132"/>
      <c r="AK358" s="132"/>
      <c r="AX358" s="110"/>
      <c r="AZ358" s="110"/>
      <c r="BA358" s="110"/>
      <c r="BE358" s="7"/>
      <c r="BK358" s="111"/>
      <c r="BL358" s="111"/>
      <c r="BM358" s="111"/>
      <c r="BN358" s="111"/>
      <c r="BO358" s="111"/>
      <c r="BP358" s="7"/>
      <c r="BQ358" s="111"/>
      <c r="BR358" s="7"/>
      <c r="BS358" s="110"/>
    </row>
    <row r="359" spans="2:71" s="1" customFormat="1" ht="22.5">
      <c r="B359" s="69"/>
      <c r="C359" s="154"/>
      <c r="D359" s="154"/>
      <c r="E359" s="169"/>
      <c r="F359" s="172"/>
      <c r="G359" s="149" t="s">
        <v>2206</v>
      </c>
      <c r="H359" s="178"/>
      <c r="I359" s="178"/>
      <c r="J359" s="178"/>
      <c r="K359" s="178"/>
      <c r="L359" s="178"/>
      <c r="M359" s="166"/>
      <c r="N359" s="157"/>
      <c r="O359" s="160"/>
      <c r="P359" s="163"/>
      <c r="Q359" s="106"/>
      <c r="R359" s="17"/>
      <c r="S359" s="107"/>
      <c r="T359" s="68"/>
      <c r="V359" s="108"/>
      <c r="W359" s="108"/>
      <c r="X359" s="108"/>
      <c r="Y359" s="108"/>
      <c r="Z359" s="109"/>
      <c r="AB359" s="132"/>
      <c r="AC359" s="132"/>
      <c r="AD359" s="132"/>
      <c r="AE359" s="132"/>
      <c r="AF359" s="132"/>
      <c r="AG359" s="132"/>
      <c r="AH359" s="132"/>
      <c r="AI359" s="132"/>
      <c r="AJ359" s="132"/>
      <c r="AK359" s="132"/>
      <c r="AX359" s="110"/>
      <c r="AZ359" s="110"/>
      <c r="BA359" s="110"/>
      <c r="BE359" s="7"/>
      <c r="BK359" s="111"/>
      <c r="BL359" s="111"/>
      <c r="BM359" s="111"/>
      <c r="BN359" s="111"/>
      <c r="BO359" s="111"/>
      <c r="BP359" s="7"/>
      <c r="BQ359" s="111"/>
      <c r="BR359" s="7"/>
      <c r="BS359" s="110"/>
    </row>
    <row r="360" spans="2:71" s="1" customFormat="1" ht="22.5">
      <c r="B360" s="69"/>
      <c r="C360" s="154"/>
      <c r="D360" s="154"/>
      <c r="E360" s="169"/>
      <c r="F360" s="172"/>
      <c r="G360" s="149" t="s">
        <v>2207</v>
      </c>
      <c r="H360" s="178"/>
      <c r="I360" s="178"/>
      <c r="J360" s="178"/>
      <c r="K360" s="178"/>
      <c r="L360" s="178"/>
      <c r="M360" s="166"/>
      <c r="N360" s="157"/>
      <c r="O360" s="160"/>
      <c r="P360" s="163"/>
      <c r="Q360" s="106"/>
      <c r="R360" s="17"/>
      <c r="S360" s="107"/>
      <c r="T360" s="68"/>
      <c r="V360" s="108"/>
      <c r="W360" s="108"/>
      <c r="X360" s="108"/>
      <c r="Y360" s="108"/>
      <c r="Z360" s="109"/>
      <c r="AB360" s="132"/>
      <c r="AC360" s="132"/>
      <c r="AD360" s="132"/>
      <c r="AE360" s="132"/>
      <c r="AF360" s="132"/>
      <c r="AG360" s="132"/>
      <c r="AH360" s="132"/>
      <c r="AI360" s="132"/>
      <c r="AJ360" s="132"/>
      <c r="AK360" s="132"/>
      <c r="AX360" s="110"/>
      <c r="AZ360" s="110"/>
      <c r="BA360" s="110"/>
      <c r="BE360" s="7"/>
      <c r="BK360" s="111"/>
      <c r="BL360" s="111"/>
      <c r="BM360" s="111"/>
      <c r="BN360" s="111"/>
      <c r="BO360" s="111"/>
      <c r="BP360" s="7"/>
      <c r="BQ360" s="111"/>
      <c r="BR360" s="7"/>
      <c r="BS360" s="110"/>
    </row>
    <row r="361" spans="2:71" s="1" customFormat="1" ht="12.75" customHeight="1">
      <c r="B361" s="69"/>
      <c r="C361" s="154"/>
      <c r="D361" s="154"/>
      <c r="E361" s="169"/>
      <c r="F361" s="172"/>
      <c r="G361" s="149" t="s">
        <v>2208</v>
      </c>
      <c r="H361" s="178"/>
      <c r="I361" s="178"/>
      <c r="J361" s="178"/>
      <c r="K361" s="178"/>
      <c r="L361" s="178"/>
      <c r="M361" s="166"/>
      <c r="N361" s="157"/>
      <c r="O361" s="160"/>
      <c r="P361" s="163"/>
      <c r="Q361" s="106"/>
      <c r="R361" s="17"/>
      <c r="S361" s="107"/>
      <c r="T361" s="68"/>
      <c r="V361" s="108"/>
      <c r="W361" s="108"/>
      <c r="X361" s="108"/>
      <c r="Y361" s="108"/>
      <c r="Z361" s="109"/>
      <c r="AB361" s="132"/>
      <c r="AC361" s="132"/>
      <c r="AD361" s="132"/>
      <c r="AE361" s="132"/>
      <c r="AF361" s="132"/>
      <c r="AG361" s="132"/>
      <c r="AH361" s="132"/>
      <c r="AI361" s="132"/>
      <c r="AJ361" s="132"/>
      <c r="AK361" s="132"/>
      <c r="AX361" s="110"/>
      <c r="AZ361" s="110"/>
      <c r="BA361" s="110"/>
      <c r="BE361" s="7"/>
      <c r="BK361" s="111"/>
      <c r="BL361" s="111"/>
      <c r="BM361" s="111"/>
      <c r="BN361" s="111"/>
      <c r="BO361" s="111"/>
      <c r="BP361" s="7"/>
      <c r="BQ361" s="111"/>
      <c r="BR361" s="7"/>
      <c r="BS361" s="110"/>
    </row>
    <row r="362" spans="2:71" s="1" customFormat="1" ht="12.75" customHeight="1">
      <c r="B362" s="69"/>
      <c r="C362" s="154"/>
      <c r="D362" s="154"/>
      <c r="E362" s="169"/>
      <c r="F362" s="172"/>
      <c r="G362" s="149" t="s">
        <v>2209</v>
      </c>
      <c r="H362" s="178"/>
      <c r="I362" s="178"/>
      <c r="J362" s="178"/>
      <c r="K362" s="178"/>
      <c r="L362" s="178"/>
      <c r="M362" s="166"/>
      <c r="N362" s="157"/>
      <c r="O362" s="160"/>
      <c r="P362" s="163"/>
      <c r="Q362" s="106"/>
      <c r="R362" s="17"/>
      <c r="S362" s="107"/>
      <c r="T362" s="68"/>
      <c r="V362" s="108"/>
      <c r="W362" s="108"/>
      <c r="X362" s="108"/>
      <c r="Y362" s="108"/>
      <c r="Z362" s="109"/>
      <c r="AB362" s="132"/>
      <c r="AC362" s="132"/>
      <c r="AD362" s="132"/>
      <c r="AE362" s="132"/>
      <c r="AF362" s="132"/>
      <c r="AG362" s="132"/>
      <c r="AH362" s="132"/>
      <c r="AI362" s="132"/>
      <c r="AJ362" s="132"/>
      <c r="AK362" s="132"/>
      <c r="AX362" s="110"/>
      <c r="AZ362" s="110"/>
      <c r="BA362" s="110"/>
      <c r="BE362" s="7"/>
      <c r="BK362" s="111"/>
      <c r="BL362" s="111"/>
      <c r="BM362" s="111"/>
      <c r="BN362" s="111"/>
      <c r="BO362" s="111"/>
      <c r="BP362" s="7"/>
      <c r="BQ362" s="111"/>
      <c r="BR362" s="7"/>
      <c r="BS362" s="110"/>
    </row>
    <row r="363" spans="2:71" s="1" customFormat="1" ht="12.75" customHeight="1">
      <c r="B363" s="69"/>
      <c r="C363" s="154"/>
      <c r="D363" s="154"/>
      <c r="E363" s="169"/>
      <c r="F363" s="172"/>
      <c r="G363" s="149" t="s">
        <v>2210</v>
      </c>
      <c r="H363" s="178"/>
      <c r="I363" s="178"/>
      <c r="J363" s="178"/>
      <c r="K363" s="178"/>
      <c r="L363" s="178"/>
      <c r="M363" s="166"/>
      <c r="N363" s="157"/>
      <c r="O363" s="160"/>
      <c r="P363" s="163"/>
      <c r="Q363" s="106"/>
      <c r="R363" s="17"/>
      <c r="S363" s="107"/>
      <c r="T363" s="68"/>
      <c r="V363" s="108"/>
      <c r="W363" s="108"/>
      <c r="X363" s="108"/>
      <c r="Y363" s="108"/>
      <c r="Z363" s="109"/>
      <c r="AB363" s="132"/>
      <c r="AC363" s="132"/>
      <c r="AD363" s="132"/>
      <c r="AE363" s="132"/>
      <c r="AF363" s="132"/>
      <c r="AG363" s="132"/>
      <c r="AH363" s="132"/>
      <c r="AI363" s="132"/>
      <c r="AJ363" s="132"/>
      <c r="AK363" s="132"/>
      <c r="AX363" s="110"/>
      <c r="AZ363" s="110"/>
      <c r="BA363" s="110"/>
      <c r="BE363" s="7"/>
      <c r="BK363" s="111"/>
      <c r="BL363" s="111"/>
      <c r="BM363" s="111"/>
      <c r="BN363" s="111"/>
      <c r="BO363" s="111"/>
      <c r="BP363" s="7"/>
      <c r="BQ363" s="111"/>
      <c r="BR363" s="7"/>
      <c r="BS363" s="110"/>
    </row>
    <row r="364" spans="2:71" s="1" customFormat="1" ht="12.75" customHeight="1">
      <c r="B364" s="69"/>
      <c r="C364" s="154"/>
      <c r="D364" s="154"/>
      <c r="E364" s="169"/>
      <c r="F364" s="172"/>
      <c r="G364" s="149" t="s">
        <v>2211</v>
      </c>
      <c r="H364" s="178"/>
      <c r="I364" s="178"/>
      <c r="J364" s="178"/>
      <c r="K364" s="178"/>
      <c r="L364" s="178"/>
      <c r="M364" s="166"/>
      <c r="N364" s="157"/>
      <c r="O364" s="160"/>
      <c r="P364" s="163"/>
      <c r="Q364" s="106"/>
      <c r="R364" s="17"/>
      <c r="S364" s="107"/>
      <c r="T364" s="68"/>
      <c r="V364" s="108"/>
      <c r="W364" s="108"/>
      <c r="X364" s="108"/>
      <c r="Y364" s="108"/>
      <c r="Z364" s="109"/>
      <c r="AB364" s="132"/>
      <c r="AC364" s="132"/>
      <c r="AD364" s="132"/>
      <c r="AE364" s="132"/>
      <c r="AF364" s="132"/>
      <c r="AG364" s="132"/>
      <c r="AH364" s="132"/>
      <c r="AI364" s="132"/>
      <c r="AJ364" s="132"/>
      <c r="AK364" s="132"/>
      <c r="AX364" s="110"/>
      <c r="AZ364" s="110"/>
      <c r="BA364" s="110"/>
      <c r="BE364" s="7"/>
      <c r="BK364" s="111"/>
      <c r="BL364" s="111"/>
      <c r="BM364" s="111"/>
      <c r="BN364" s="111"/>
      <c r="BO364" s="111"/>
      <c r="BP364" s="7"/>
      <c r="BQ364" s="111"/>
      <c r="BR364" s="7"/>
      <c r="BS364" s="110"/>
    </row>
    <row r="365" spans="2:71" s="1" customFormat="1" ht="12.75" customHeight="1">
      <c r="B365" s="69"/>
      <c r="C365" s="154"/>
      <c r="D365" s="154"/>
      <c r="E365" s="169"/>
      <c r="F365" s="172"/>
      <c r="G365" s="149" t="s">
        <v>2212</v>
      </c>
      <c r="H365" s="178"/>
      <c r="I365" s="178"/>
      <c r="J365" s="178"/>
      <c r="K365" s="178"/>
      <c r="L365" s="178"/>
      <c r="M365" s="166"/>
      <c r="N365" s="157"/>
      <c r="O365" s="160"/>
      <c r="P365" s="163"/>
      <c r="Q365" s="106"/>
      <c r="R365" s="17"/>
      <c r="S365" s="107"/>
      <c r="T365" s="68"/>
      <c r="V365" s="108"/>
      <c r="W365" s="108"/>
      <c r="X365" s="108"/>
      <c r="Y365" s="108"/>
      <c r="Z365" s="109"/>
      <c r="AB365" s="132"/>
      <c r="AC365" s="132"/>
      <c r="AD365" s="132"/>
      <c r="AE365" s="132"/>
      <c r="AF365" s="132"/>
      <c r="AG365" s="132"/>
      <c r="AH365" s="132"/>
      <c r="AI365" s="132"/>
      <c r="AJ365" s="132"/>
      <c r="AK365" s="132"/>
      <c r="AX365" s="110"/>
      <c r="AZ365" s="110"/>
      <c r="BA365" s="110"/>
      <c r="BE365" s="7"/>
      <c r="BK365" s="111"/>
      <c r="BL365" s="111"/>
      <c r="BM365" s="111"/>
      <c r="BN365" s="111"/>
      <c r="BO365" s="111"/>
      <c r="BP365" s="7"/>
      <c r="BQ365" s="111"/>
      <c r="BR365" s="7"/>
      <c r="BS365" s="110"/>
    </row>
    <row r="366" spans="2:71" s="1" customFormat="1" ht="12.75" customHeight="1">
      <c r="B366" s="69"/>
      <c r="C366" s="154"/>
      <c r="D366" s="154"/>
      <c r="E366" s="169"/>
      <c r="F366" s="172"/>
      <c r="G366" s="149" t="s">
        <v>2213</v>
      </c>
      <c r="H366" s="178"/>
      <c r="I366" s="178"/>
      <c r="J366" s="178"/>
      <c r="K366" s="178"/>
      <c r="L366" s="178"/>
      <c r="M366" s="166"/>
      <c r="N366" s="157"/>
      <c r="O366" s="160"/>
      <c r="P366" s="163"/>
      <c r="Q366" s="106"/>
      <c r="R366" s="17"/>
      <c r="S366" s="107"/>
      <c r="T366" s="68"/>
      <c r="V366" s="108"/>
      <c r="W366" s="108"/>
      <c r="X366" s="108"/>
      <c r="Y366" s="108"/>
      <c r="Z366" s="109"/>
      <c r="AB366" s="132"/>
      <c r="AC366" s="132"/>
      <c r="AD366" s="132"/>
      <c r="AE366" s="132"/>
      <c r="AF366" s="132"/>
      <c r="AG366" s="132"/>
      <c r="AH366" s="132"/>
      <c r="AI366" s="132"/>
      <c r="AJ366" s="132"/>
      <c r="AK366" s="132"/>
      <c r="AX366" s="110"/>
      <c r="AZ366" s="110"/>
      <c r="BA366" s="110"/>
      <c r="BE366" s="7"/>
      <c r="BK366" s="111"/>
      <c r="BL366" s="111"/>
      <c r="BM366" s="111"/>
      <c r="BN366" s="111"/>
      <c r="BO366" s="111"/>
      <c r="BP366" s="7"/>
      <c r="BQ366" s="111"/>
      <c r="BR366" s="7"/>
      <c r="BS366" s="110"/>
    </row>
    <row r="367" spans="2:71" s="1" customFormat="1" ht="22.5">
      <c r="B367" s="69"/>
      <c r="C367" s="154"/>
      <c r="D367" s="154"/>
      <c r="E367" s="169"/>
      <c r="F367" s="172"/>
      <c r="G367" s="149" t="s">
        <v>2214</v>
      </c>
      <c r="H367" s="178"/>
      <c r="I367" s="178"/>
      <c r="J367" s="178"/>
      <c r="K367" s="178"/>
      <c r="L367" s="178"/>
      <c r="M367" s="166"/>
      <c r="N367" s="157"/>
      <c r="O367" s="160"/>
      <c r="P367" s="163"/>
      <c r="Q367" s="106"/>
      <c r="R367" s="17"/>
      <c r="S367" s="107"/>
      <c r="T367" s="68"/>
      <c r="V367" s="108"/>
      <c r="W367" s="108"/>
      <c r="X367" s="108"/>
      <c r="Y367" s="108"/>
      <c r="Z367" s="109"/>
      <c r="AB367" s="132"/>
      <c r="AC367" s="132"/>
      <c r="AD367" s="132"/>
      <c r="AE367" s="132"/>
      <c r="AF367" s="132"/>
      <c r="AG367" s="132"/>
      <c r="AH367" s="132"/>
      <c r="AI367" s="132"/>
      <c r="AJ367" s="132"/>
      <c r="AK367" s="132"/>
      <c r="AX367" s="110"/>
      <c r="AZ367" s="110"/>
      <c r="BA367" s="110"/>
      <c r="BE367" s="7"/>
      <c r="BK367" s="111"/>
      <c r="BL367" s="111"/>
      <c r="BM367" s="111"/>
      <c r="BN367" s="111"/>
      <c r="BO367" s="111"/>
      <c r="BP367" s="7"/>
      <c r="BQ367" s="111"/>
      <c r="BR367" s="7"/>
      <c r="BS367" s="110"/>
    </row>
    <row r="368" spans="2:71" s="1" customFormat="1" ht="11.45" customHeight="1">
      <c r="B368" s="69"/>
      <c r="C368" s="154"/>
      <c r="D368" s="154"/>
      <c r="E368" s="169"/>
      <c r="F368" s="172"/>
      <c r="G368" s="149" t="s">
        <v>2215</v>
      </c>
      <c r="H368" s="178"/>
      <c r="I368" s="178"/>
      <c r="J368" s="178"/>
      <c r="K368" s="178"/>
      <c r="L368" s="178"/>
      <c r="M368" s="166"/>
      <c r="N368" s="157"/>
      <c r="O368" s="160"/>
      <c r="P368" s="163"/>
      <c r="Q368" s="106"/>
      <c r="R368" s="17"/>
      <c r="S368" s="107"/>
      <c r="T368" s="68"/>
      <c r="V368" s="108"/>
      <c r="W368" s="108"/>
      <c r="X368" s="108"/>
      <c r="Y368" s="108"/>
      <c r="Z368" s="109"/>
      <c r="AB368" s="132"/>
      <c r="AC368" s="132"/>
      <c r="AD368" s="132"/>
      <c r="AE368" s="132"/>
      <c r="AF368" s="132"/>
      <c r="AG368" s="132"/>
      <c r="AH368" s="132"/>
      <c r="AI368" s="132"/>
      <c r="AJ368" s="132"/>
      <c r="AK368" s="132"/>
      <c r="AX368" s="110"/>
      <c r="AZ368" s="110"/>
      <c r="BA368" s="110"/>
      <c r="BE368" s="7"/>
      <c r="BK368" s="111"/>
      <c r="BL368" s="111"/>
      <c r="BM368" s="111"/>
      <c r="BN368" s="111"/>
      <c r="BO368" s="111"/>
      <c r="BP368" s="7"/>
      <c r="BQ368" s="111"/>
      <c r="BR368" s="7"/>
      <c r="BS368" s="110"/>
    </row>
    <row r="369" spans="2:71" s="1" customFormat="1" ht="11.45" customHeight="1">
      <c r="B369" s="69"/>
      <c r="C369" s="154"/>
      <c r="D369" s="154"/>
      <c r="E369" s="169"/>
      <c r="F369" s="172"/>
      <c r="G369" s="149" t="s">
        <v>2273</v>
      </c>
      <c r="H369" s="178"/>
      <c r="I369" s="178"/>
      <c r="J369" s="178"/>
      <c r="K369" s="178"/>
      <c r="L369" s="178"/>
      <c r="M369" s="166"/>
      <c r="N369" s="157"/>
      <c r="O369" s="160"/>
      <c r="P369" s="163"/>
      <c r="Q369" s="106"/>
      <c r="R369" s="17"/>
      <c r="S369" s="107"/>
      <c r="T369" s="68"/>
      <c r="V369" s="108"/>
      <c r="W369" s="108"/>
      <c r="X369" s="108"/>
      <c r="Y369" s="108"/>
      <c r="Z369" s="109"/>
      <c r="AB369" s="132"/>
      <c r="AC369" s="132"/>
      <c r="AD369" s="132"/>
      <c r="AE369" s="132"/>
      <c r="AF369" s="132"/>
      <c r="AG369" s="132"/>
      <c r="AH369" s="132"/>
      <c r="AI369" s="132"/>
      <c r="AJ369" s="132"/>
      <c r="AK369" s="132"/>
      <c r="AX369" s="110"/>
      <c r="AZ369" s="110"/>
      <c r="BA369" s="110"/>
      <c r="BE369" s="7"/>
      <c r="BK369" s="111"/>
      <c r="BL369" s="111"/>
      <c r="BM369" s="111"/>
      <c r="BN369" s="111"/>
      <c r="BO369" s="111"/>
      <c r="BP369" s="7"/>
      <c r="BQ369" s="111"/>
      <c r="BR369" s="7"/>
      <c r="BS369" s="110"/>
    </row>
    <row r="370" spans="2:71" s="1" customFormat="1" ht="12.75" customHeight="1">
      <c r="B370" s="69"/>
      <c r="C370" s="154"/>
      <c r="D370" s="154"/>
      <c r="E370" s="169"/>
      <c r="F370" s="172"/>
      <c r="G370" s="149" t="s">
        <v>2274</v>
      </c>
      <c r="H370" s="178"/>
      <c r="I370" s="178"/>
      <c r="J370" s="178"/>
      <c r="K370" s="178"/>
      <c r="L370" s="178"/>
      <c r="M370" s="166"/>
      <c r="N370" s="157"/>
      <c r="O370" s="160"/>
      <c r="P370" s="163"/>
      <c r="Q370" s="106"/>
      <c r="R370" s="17"/>
      <c r="S370" s="107"/>
      <c r="T370" s="68"/>
      <c r="V370" s="108"/>
      <c r="W370" s="108"/>
      <c r="X370" s="108"/>
      <c r="Y370" s="108"/>
      <c r="Z370" s="109"/>
      <c r="AB370" s="132"/>
      <c r="AC370" s="132"/>
      <c r="AD370" s="132"/>
      <c r="AE370" s="132"/>
      <c r="AF370" s="132"/>
      <c r="AG370" s="132"/>
      <c r="AH370" s="132"/>
      <c r="AI370" s="132"/>
      <c r="AJ370" s="132"/>
      <c r="AK370" s="132"/>
      <c r="AX370" s="110"/>
      <c r="AZ370" s="110"/>
      <c r="BA370" s="110"/>
      <c r="BE370" s="7"/>
      <c r="BK370" s="111"/>
      <c r="BL370" s="111"/>
      <c r="BM370" s="111"/>
      <c r="BN370" s="111"/>
      <c r="BO370" s="111"/>
      <c r="BP370" s="7"/>
      <c r="BQ370" s="111"/>
      <c r="BR370" s="7"/>
      <c r="BS370" s="110"/>
    </row>
    <row r="371" spans="2:71" s="1" customFormat="1" ht="22.5">
      <c r="B371" s="69"/>
      <c r="C371" s="154"/>
      <c r="D371" s="154"/>
      <c r="E371" s="169"/>
      <c r="F371" s="172"/>
      <c r="G371" s="149" t="s">
        <v>2218</v>
      </c>
      <c r="H371" s="178"/>
      <c r="I371" s="178"/>
      <c r="J371" s="178"/>
      <c r="K371" s="178"/>
      <c r="L371" s="178"/>
      <c r="M371" s="166"/>
      <c r="N371" s="157"/>
      <c r="O371" s="160"/>
      <c r="P371" s="163"/>
      <c r="Q371" s="106"/>
      <c r="R371" s="17"/>
      <c r="S371" s="107"/>
      <c r="T371" s="68"/>
      <c r="V371" s="108"/>
      <c r="W371" s="108"/>
      <c r="X371" s="108"/>
      <c r="Y371" s="108"/>
      <c r="Z371" s="109"/>
      <c r="AB371" s="132"/>
      <c r="AC371" s="132"/>
      <c r="AD371" s="132"/>
      <c r="AE371" s="132"/>
      <c r="AF371" s="132"/>
      <c r="AG371" s="132"/>
      <c r="AH371" s="132"/>
      <c r="AI371" s="132"/>
      <c r="AJ371" s="132"/>
      <c r="AK371" s="132"/>
      <c r="AX371" s="110"/>
      <c r="AZ371" s="110"/>
      <c r="BA371" s="110"/>
      <c r="BE371" s="7"/>
      <c r="BK371" s="111"/>
      <c r="BL371" s="111"/>
      <c r="BM371" s="111"/>
      <c r="BN371" s="111"/>
      <c r="BO371" s="111"/>
      <c r="BP371" s="7"/>
      <c r="BQ371" s="111"/>
      <c r="BR371" s="7"/>
      <c r="BS371" s="110"/>
    </row>
    <row r="372" spans="2:71" s="1" customFormat="1" ht="11.45" customHeight="1">
      <c r="B372" s="69"/>
      <c r="C372" s="154"/>
      <c r="D372" s="154"/>
      <c r="E372" s="169"/>
      <c r="F372" s="172"/>
      <c r="G372" s="149" t="s">
        <v>2219</v>
      </c>
      <c r="H372" s="178"/>
      <c r="I372" s="178"/>
      <c r="J372" s="178"/>
      <c r="K372" s="178"/>
      <c r="L372" s="178"/>
      <c r="M372" s="166"/>
      <c r="N372" s="157"/>
      <c r="O372" s="160"/>
      <c r="P372" s="163"/>
      <c r="Q372" s="106"/>
      <c r="R372" s="17"/>
      <c r="S372" s="107"/>
      <c r="T372" s="68"/>
      <c r="V372" s="108"/>
      <c r="W372" s="108"/>
      <c r="X372" s="108"/>
      <c r="Y372" s="108"/>
      <c r="Z372" s="109"/>
      <c r="AB372" s="132"/>
      <c r="AC372" s="132"/>
      <c r="AD372" s="132"/>
      <c r="AE372" s="132"/>
      <c r="AF372" s="132"/>
      <c r="AG372" s="132"/>
      <c r="AH372" s="132"/>
      <c r="AI372" s="132"/>
      <c r="AJ372" s="132"/>
      <c r="AK372" s="132"/>
      <c r="AX372" s="110"/>
      <c r="AZ372" s="110"/>
      <c r="BA372" s="110"/>
      <c r="BE372" s="7"/>
      <c r="BK372" s="111"/>
      <c r="BL372" s="111"/>
      <c r="BM372" s="111"/>
      <c r="BN372" s="111"/>
      <c r="BO372" s="111"/>
      <c r="BP372" s="7"/>
      <c r="BQ372" s="111"/>
      <c r="BR372" s="7"/>
      <c r="BS372" s="110"/>
    </row>
    <row r="373" spans="2:71" s="1" customFormat="1" ht="11.45" customHeight="1">
      <c r="B373" s="69"/>
      <c r="C373" s="154"/>
      <c r="D373" s="154"/>
      <c r="E373" s="169"/>
      <c r="F373" s="172"/>
      <c r="G373" s="149" t="s">
        <v>2088</v>
      </c>
      <c r="H373" s="178"/>
      <c r="I373" s="178"/>
      <c r="J373" s="178"/>
      <c r="K373" s="178"/>
      <c r="L373" s="178"/>
      <c r="M373" s="166"/>
      <c r="N373" s="157"/>
      <c r="O373" s="160"/>
      <c r="P373" s="163"/>
      <c r="Q373" s="106"/>
      <c r="R373" s="17"/>
      <c r="S373" s="107"/>
      <c r="T373" s="68"/>
      <c r="V373" s="108"/>
      <c r="W373" s="108"/>
      <c r="X373" s="108"/>
      <c r="Y373" s="108"/>
      <c r="Z373" s="109"/>
      <c r="AB373" s="132"/>
      <c r="AC373" s="132"/>
      <c r="AD373" s="132"/>
      <c r="AE373" s="132"/>
      <c r="AF373" s="132"/>
      <c r="AG373" s="132"/>
      <c r="AH373" s="132"/>
      <c r="AI373" s="132"/>
      <c r="AJ373" s="132"/>
      <c r="AK373" s="132"/>
      <c r="AX373" s="110"/>
      <c r="AZ373" s="110"/>
      <c r="BA373" s="110"/>
      <c r="BE373" s="7"/>
      <c r="BK373" s="111"/>
      <c r="BL373" s="111"/>
      <c r="BM373" s="111"/>
      <c r="BN373" s="111"/>
      <c r="BO373" s="111"/>
      <c r="BP373" s="7"/>
      <c r="BQ373" s="111"/>
      <c r="BR373" s="7"/>
      <c r="BS373" s="110"/>
    </row>
    <row r="374" spans="2:71" s="1" customFormat="1" ht="22.5">
      <c r="B374" s="69"/>
      <c r="C374" s="154"/>
      <c r="D374" s="154"/>
      <c r="E374" s="169"/>
      <c r="F374" s="172"/>
      <c r="G374" s="149" t="s">
        <v>2220</v>
      </c>
      <c r="H374" s="178"/>
      <c r="I374" s="178"/>
      <c r="J374" s="178"/>
      <c r="K374" s="178"/>
      <c r="L374" s="178"/>
      <c r="M374" s="166"/>
      <c r="N374" s="157"/>
      <c r="O374" s="160"/>
      <c r="P374" s="163"/>
      <c r="Q374" s="106"/>
      <c r="R374" s="17"/>
      <c r="S374" s="107"/>
      <c r="T374" s="68"/>
      <c r="V374" s="108"/>
      <c r="W374" s="108"/>
      <c r="X374" s="108"/>
      <c r="Y374" s="108"/>
      <c r="Z374" s="109"/>
      <c r="AB374" s="132"/>
      <c r="AC374" s="132"/>
      <c r="AD374" s="132"/>
      <c r="AE374" s="132"/>
      <c r="AF374" s="132"/>
      <c r="AG374" s="132"/>
      <c r="AH374" s="132"/>
      <c r="AI374" s="132"/>
      <c r="AJ374" s="132"/>
      <c r="AK374" s="132"/>
      <c r="AX374" s="110"/>
      <c r="AZ374" s="110"/>
      <c r="BA374" s="110"/>
      <c r="BE374" s="7"/>
      <c r="BK374" s="111"/>
      <c r="BL374" s="111"/>
      <c r="BM374" s="111"/>
      <c r="BN374" s="111"/>
      <c r="BO374" s="111"/>
      <c r="BP374" s="7"/>
      <c r="BQ374" s="111"/>
      <c r="BR374" s="7"/>
      <c r="BS374" s="110"/>
    </row>
    <row r="375" spans="2:71" s="1" customFormat="1" ht="11.45" customHeight="1">
      <c r="B375" s="69"/>
      <c r="C375" s="154"/>
      <c r="D375" s="154"/>
      <c r="E375" s="169"/>
      <c r="F375" s="172"/>
      <c r="G375" s="149" t="s">
        <v>2221</v>
      </c>
      <c r="H375" s="178"/>
      <c r="I375" s="178"/>
      <c r="J375" s="178"/>
      <c r="K375" s="178"/>
      <c r="L375" s="178"/>
      <c r="M375" s="166"/>
      <c r="N375" s="157"/>
      <c r="O375" s="160"/>
      <c r="P375" s="163"/>
      <c r="Q375" s="106"/>
      <c r="R375" s="17"/>
      <c r="S375" s="107"/>
      <c r="T375" s="68"/>
      <c r="V375" s="108"/>
      <c r="W375" s="108"/>
      <c r="X375" s="108"/>
      <c r="Y375" s="108"/>
      <c r="Z375" s="109"/>
      <c r="AB375" s="132"/>
      <c r="AC375" s="132"/>
      <c r="AD375" s="132"/>
      <c r="AE375" s="132"/>
      <c r="AF375" s="132"/>
      <c r="AG375" s="132"/>
      <c r="AH375" s="132"/>
      <c r="AI375" s="132"/>
      <c r="AJ375" s="132"/>
      <c r="AK375" s="132"/>
      <c r="AX375" s="110"/>
      <c r="AZ375" s="110"/>
      <c r="BA375" s="110"/>
      <c r="BE375" s="7"/>
      <c r="BK375" s="111"/>
      <c r="BL375" s="111"/>
      <c r="BM375" s="111"/>
      <c r="BN375" s="111"/>
      <c r="BO375" s="111"/>
      <c r="BP375" s="7"/>
      <c r="BQ375" s="111"/>
      <c r="BR375" s="7"/>
      <c r="BS375" s="110"/>
    </row>
    <row r="376" spans="2:71" s="1" customFormat="1" ht="12.75" customHeight="1">
      <c r="B376" s="69"/>
      <c r="C376" s="154"/>
      <c r="D376" s="154"/>
      <c r="E376" s="169"/>
      <c r="F376" s="172"/>
      <c r="G376" s="149" t="s">
        <v>2222</v>
      </c>
      <c r="H376" s="178"/>
      <c r="I376" s="178"/>
      <c r="J376" s="178"/>
      <c r="K376" s="178"/>
      <c r="L376" s="178"/>
      <c r="M376" s="166"/>
      <c r="N376" s="157"/>
      <c r="O376" s="160"/>
      <c r="P376" s="163"/>
      <c r="Q376" s="106"/>
      <c r="R376" s="17"/>
      <c r="S376" s="107"/>
      <c r="T376" s="68"/>
      <c r="V376" s="108"/>
      <c r="W376" s="108"/>
      <c r="X376" s="108"/>
      <c r="Y376" s="108"/>
      <c r="Z376" s="109"/>
      <c r="AB376" s="132"/>
      <c r="AC376" s="132"/>
      <c r="AD376" s="132"/>
      <c r="AE376" s="132"/>
      <c r="AF376" s="132"/>
      <c r="AG376" s="132"/>
      <c r="AH376" s="132"/>
      <c r="AI376" s="132"/>
      <c r="AJ376" s="132"/>
      <c r="AK376" s="132"/>
      <c r="AX376" s="110"/>
      <c r="AZ376" s="110"/>
      <c r="BA376" s="110"/>
      <c r="BE376" s="7"/>
      <c r="BK376" s="111"/>
      <c r="BL376" s="111"/>
      <c r="BM376" s="111"/>
      <c r="BN376" s="111"/>
      <c r="BO376" s="111"/>
      <c r="BP376" s="7"/>
      <c r="BQ376" s="111"/>
      <c r="BR376" s="7"/>
      <c r="BS376" s="110"/>
    </row>
    <row r="377" spans="2:71" s="1" customFormat="1" ht="12.75" customHeight="1">
      <c r="B377" s="69"/>
      <c r="C377" s="154"/>
      <c r="D377" s="154"/>
      <c r="E377" s="169"/>
      <c r="F377" s="172"/>
      <c r="G377" s="149" t="s">
        <v>2223</v>
      </c>
      <c r="H377" s="178"/>
      <c r="I377" s="178"/>
      <c r="J377" s="178"/>
      <c r="K377" s="178"/>
      <c r="L377" s="178"/>
      <c r="M377" s="166"/>
      <c r="N377" s="157"/>
      <c r="O377" s="160"/>
      <c r="P377" s="163"/>
      <c r="Q377" s="106"/>
      <c r="R377" s="17"/>
      <c r="S377" s="107"/>
      <c r="T377" s="68"/>
      <c r="V377" s="108"/>
      <c r="W377" s="108"/>
      <c r="X377" s="108"/>
      <c r="Y377" s="108"/>
      <c r="Z377" s="109"/>
      <c r="AB377" s="132"/>
      <c r="AC377" s="132"/>
      <c r="AD377" s="132"/>
      <c r="AE377" s="132"/>
      <c r="AF377" s="132"/>
      <c r="AG377" s="132"/>
      <c r="AH377" s="132"/>
      <c r="AI377" s="132"/>
      <c r="AJ377" s="132"/>
      <c r="AK377" s="132"/>
      <c r="AX377" s="110"/>
      <c r="AZ377" s="110"/>
      <c r="BA377" s="110"/>
      <c r="BE377" s="7"/>
      <c r="BK377" s="111"/>
      <c r="BL377" s="111"/>
      <c r="BM377" s="111"/>
      <c r="BN377" s="111"/>
      <c r="BO377" s="111"/>
      <c r="BP377" s="7"/>
      <c r="BQ377" s="111"/>
      <c r="BR377" s="7"/>
      <c r="BS377" s="110"/>
    </row>
    <row r="378" spans="2:71" s="1" customFormat="1" ht="12.75" customHeight="1">
      <c r="B378" s="69"/>
      <c r="C378" s="155"/>
      <c r="D378" s="155"/>
      <c r="E378" s="170"/>
      <c r="F378" s="173"/>
      <c r="G378" s="149" t="s">
        <v>2224</v>
      </c>
      <c r="H378" s="178"/>
      <c r="I378" s="178"/>
      <c r="J378" s="178"/>
      <c r="K378" s="178"/>
      <c r="L378" s="178"/>
      <c r="M378" s="167"/>
      <c r="N378" s="158"/>
      <c r="O378" s="161"/>
      <c r="P378" s="164"/>
      <c r="Q378" s="106"/>
      <c r="R378" s="17"/>
      <c r="S378" s="107" t="s">
        <v>0</v>
      </c>
      <c r="T378" s="68" t="s">
        <v>31</v>
      </c>
      <c r="V378" s="108">
        <f>U378*N339</f>
        <v>0</v>
      </c>
      <c r="W378" s="108">
        <v>0</v>
      </c>
      <c r="X378" s="108">
        <f>W378*N339</f>
        <v>0</v>
      </c>
      <c r="Y378" s="108">
        <v>0</v>
      </c>
      <c r="Z378" s="109">
        <f>Y378*N339</f>
        <v>0</v>
      </c>
      <c r="AB378" s="132"/>
      <c r="AC378" s="132"/>
      <c r="AD378" s="132"/>
      <c r="AE378" s="132"/>
      <c r="AF378" s="132"/>
      <c r="AG378" s="132"/>
      <c r="AH378" s="132"/>
      <c r="AI378" s="132"/>
      <c r="AJ378" s="132"/>
      <c r="AK378" s="132"/>
      <c r="AX378" s="110" t="s">
        <v>149</v>
      </c>
      <c r="AZ378" s="110" t="s">
        <v>147</v>
      </c>
      <c r="BA378" s="110" t="s">
        <v>63</v>
      </c>
      <c r="BE378" s="7" t="s">
        <v>146</v>
      </c>
      <c r="BK378" s="111">
        <f>IF(T378="základná",P339,0)</f>
        <v>0</v>
      </c>
      <c r="BL378" s="111">
        <f>IF(T378="znížená",P339,0)</f>
        <v>0</v>
      </c>
      <c r="BM378" s="111">
        <f>IF(T378="zákl. prenesená",P339,0)</f>
        <v>0</v>
      </c>
      <c r="BN378" s="111">
        <f>IF(T378="zníž. prenesená",P339,0)</f>
        <v>0</v>
      </c>
      <c r="BO378" s="111">
        <f>IF(T378="nulová",P339,0)</f>
        <v>0</v>
      </c>
      <c r="BP378" s="7" t="s">
        <v>63</v>
      </c>
      <c r="BQ378" s="111">
        <f>ROUND(O378*N339,2)</f>
        <v>0</v>
      </c>
      <c r="BR378" s="7" t="s">
        <v>149</v>
      </c>
      <c r="BS378" s="110" t="s">
        <v>1372</v>
      </c>
    </row>
    <row r="379" spans="2:71" s="1" customFormat="1" ht="123.75">
      <c r="B379" s="69"/>
      <c r="C379" s="99">
        <v>130</v>
      </c>
      <c r="D379" s="99" t="s">
        <v>147</v>
      </c>
      <c r="E379" s="100" t="s">
        <v>1800</v>
      </c>
      <c r="F379" s="101" t="s">
        <v>2328</v>
      </c>
      <c r="G379" s="145" t="s">
        <v>2075</v>
      </c>
      <c r="H379" s="145" t="s">
        <v>2022</v>
      </c>
      <c r="I379" s="145">
        <v>900</v>
      </c>
      <c r="J379" s="145" t="s">
        <v>1985</v>
      </c>
      <c r="K379" s="145" t="s">
        <v>1965</v>
      </c>
      <c r="L379" s="145" t="s">
        <v>1965</v>
      </c>
      <c r="M379" s="102" t="s">
        <v>342</v>
      </c>
      <c r="N379" s="103">
        <v>1</v>
      </c>
      <c r="O379" s="104"/>
      <c r="P379" s="105">
        <f t="shared" si="85"/>
        <v>0</v>
      </c>
      <c r="Q379" s="106"/>
      <c r="R379" s="17"/>
      <c r="S379" s="107" t="s">
        <v>0</v>
      </c>
      <c r="T379" s="68" t="s">
        <v>31</v>
      </c>
      <c r="V379" s="108">
        <f t="shared" si="86"/>
        <v>0</v>
      </c>
      <c r="W379" s="108">
        <v>0</v>
      </c>
      <c r="X379" s="108">
        <f t="shared" si="87"/>
        <v>0</v>
      </c>
      <c r="Y379" s="108">
        <v>0</v>
      </c>
      <c r="Z379" s="109">
        <f t="shared" si="88"/>
        <v>0</v>
      </c>
      <c r="AB379" s="132"/>
      <c r="AC379" s="132"/>
      <c r="AD379" s="132"/>
      <c r="AE379" s="132"/>
      <c r="AF379" s="132"/>
      <c r="AG379" s="132"/>
      <c r="AH379" s="132"/>
      <c r="AI379" s="132"/>
      <c r="AJ379" s="132"/>
      <c r="AK379" s="132"/>
      <c r="AX379" s="110" t="s">
        <v>149</v>
      </c>
      <c r="AZ379" s="110" t="s">
        <v>147</v>
      </c>
      <c r="BA379" s="110" t="s">
        <v>63</v>
      </c>
      <c r="BE379" s="7" t="s">
        <v>146</v>
      </c>
      <c r="BK379" s="111">
        <f t="shared" si="89"/>
        <v>0</v>
      </c>
      <c r="BL379" s="111">
        <f t="shared" si="90"/>
        <v>0</v>
      </c>
      <c r="BM379" s="111">
        <f t="shared" si="91"/>
        <v>0</v>
      </c>
      <c r="BN379" s="111">
        <f t="shared" si="92"/>
        <v>0</v>
      </c>
      <c r="BO379" s="111">
        <f t="shared" si="93"/>
        <v>0</v>
      </c>
      <c r="BP379" s="7" t="s">
        <v>63</v>
      </c>
      <c r="BQ379" s="111">
        <f t="shared" si="94"/>
        <v>0</v>
      </c>
      <c r="BR379" s="7" t="s">
        <v>149</v>
      </c>
      <c r="BS379" s="110" t="s">
        <v>1375</v>
      </c>
    </row>
    <row r="380" spans="2:71" s="1" customFormat="1" ht="24">
      <c r="B380" s="69"/>
      <c r="C380" s="99">
        <v>131</v>
      </c>
      <c r="D380" s="99" t="s">
        <v>147</v>
      </c>
      <c r="E380" s="100" t="s">
        <v>1939</v>
      </c>
      <c r="F380" s="101" t="s">
        <v>1710</v>
      </c>
      <c r="G380" s="146"/>
      <c r="H380" s="146"/>
      <c r="I380" s="146"/>
      <c r="J380" s="146"/>
      <c r="K380" s="146"/>
      <c r="L380" s="146"/>
      <c r="M380" s="102" t="s">
        <v>342</v>
      </c>
      <c r="N380" s="103">
        <v>1</v>
      </c>
      <c r="O380" s="104"/>
      <c r="P380" s="105">
        <f t="shared" si="85"/>
        <v>0</v>
      </c>
      <c r="Q380" s="106"/>
      <c r="R380" s="17"/>
      <c r="S380" s="107" t="s">
        <v>0</v>
      </c>
      <c r="T380" s="68" t="s">
        <v>31</v>
      </c>
      <c r="V380" s="108">
        <f t="shared" si="86"/>
        <v>0</v>
      </c>
      <c r="W380" s="108">
        <v>0</v>
      </c>
      <c r="X380" s="108">
        <f t="shared" si="87"/>
        <v>0</v>
      </c>
      <c r="Y380" s="108">
        <v>0</v>
      </c>
      <c r="Z380" s="109">
        <f t="shared" si="88"/>
        <v>0</v>
      </c>
      <c r="AB380" s="132"/>
      <c r="AC380" s="132"/>
      <c r="AD380" s="132"/>
      <c r="AE380" s="132"/>
      <c r="AF380" s="132"/>
      <c r="AG380" s="132"/>
      <c r="AH380" s="132"/>
      <c r="AI380" s="132"/>
      <c r="AJ380" s="132"/>
      <c r="AK380" s="132"/>
      <c r="AX380" s="110" t="s">
        <v>149</v>
      </c>
      <c r="AZ380" s="110" t="s">
        <v>147</v>
      </c>
      <c r="BA380" s="110" t="s">
        <v>63</v>
      </c>
      <c r="BE380" s="7" t="s">
        <v>146</v>
      </c>
      <c r="BK380" s="111">
        <f t="shared" si="89"/>
        <v>0</v>
      </c>
      <c r="BL380" s="111">
        <f t="shared" si="90"/>
        <v>0</v>
      </c>
      <c r="BM380" s="111">
        <f t="shared" si="91"/>
        <v>0</v>
      </c>
      <c r="BN380" s="111">
        <f t="shared" si="92"/>
        <v>0</v>
      </c>
      <c r="BO380" s="111">
        <f t="shared" si="93"/>
        <v>0</v>
      </c>
      <c r="BP380" s="7" t="s">
        <v>63</v>
      </c>
      <c r="BQ380" s="111">
        <f t="shared" si="94"/>
        <v>0</v>
      </c>
      <c r="BR380" s="7" t="s">
        <v>149</v>
      </c>
      <c r="BS380" s="110" t="s">
        <v>1505</v>
      </c>
    </row>
    <row r="381" spans="2:71" s="1" customFormat="1" ht="36">
      <c r="B381" s="69"/>
      <c r="C381" s="99">
        <v>132</v>
      </c>
      <c r="D381" s="99" t="s">
        <v>147</v>
      </c>
      <c r="E381" s="100" t="s">
        <v>1940</v>
      </c>
      <c r="F381" s="101" t="s">
        <v>1781</v>
      </c>
      <c r="G381" s="145" t="s">
        <v>2035</v>
      </c>
      <c r="H381" s="145" t="s">
        <v>2036</v>
      </c>
      <c r="I381" s="145" t="s">
        <v>2006</v>
      </c>
      <c r="J381" s="145" t="s">
        <v>2037</v>
      </c>
      <c r="K381" s="145" t="s">
        <v>1965</v>
      </c>
      <c r="L381" s="145" t="s">
        <v>1965</v>
      </c>
      <c r="M381" s="102" t="s">
        <v>342</v>
      </c>
      <c r="N381" s="103">
        <v>1</v>
      </c>
      <c r="O381" s="104"/>
      <c r="P381" s="105">
        <f t="shared" si="85"/>
        <v>0</v>
      </c>
      <c r="Q381" s="106"/>
      <c r="R381" s="17"/>
      <c r="S381" s="107" t="s">
        <v>0</v>
      </c>
      <c r="T381" s="68" t="s">
        <v>31</v>
      </c>
      <c r="V381" s="108">
        <f t="shared" si="86"/>
        <v>0</v>
      </c>
      <c r="W381" s="108">
        <v>0</v>
      </c>
      <c r="X381" s="108">
        <f t="shared" si="87"/>
        <v>0</v>
      </c>
      <c r="Y381" s="108">
        <v>0</v>
      </c>
      <c r="Z381" s="109">
        <f t="shared" si="88"/>
        <v>0</v>
      </c>
      <c r="AB381" s="132"/>
      <c r="AC381" s="132"/>
      <c r="AD381" s="132"/>
      <c r="AE381" s="132"/>
      <c r="AF381" s="132"/>
      <c r="AG381" s="132"/>
      <c r="AH381" s="132"/>
      <c r="AI381" s="132"/>
      <c r="AJ381" s="132"/>
      <c r="AK381" s="132"/>
      <c r="AX381" s="110" t="s">
        <v>149</v>
      </c>
      <c r="AZ381" s="110" t="s">
        <v>147</v>
      </c>
      <c r="BA381" s="110" t="s">
        <v>63</v>
      </c>
      <c r="BE381" s="7" t="s">
        <v>146</v>
      </c>
      <c r="BK381" s="111">
        <f t="shared" si="89"/>
        <v>0</v>
      </c>
      <c r="BL381" s="111">
        <f t="shared" si="90"/>
        <v>0</v>
      </c>
      <c r="BM381" s="111">
        <f t="shared" si="91"/>
        <v>0</v>
      </c>
      <c r="BN381" s="111">
        <f t="shared" si="92"/>
        <v>0</v>
      </c>
      <c r="BO381" s="111">
        <f t="shared" si="93"/>
        <v>0</v>
      </c>
      <c r="BP381" s="7" t="s">
        <v>63</v>
      </c>
      <c r="BQ381" s="111">
        <f t="shared" si="94"/>
        <v>0</v>
      </c>
      <c r="BR381" s="7" t="s">
        <v>149</v>
      </c>
      <c r="BS381" s="110" t="s">
        <v>1510</v>
      </c>
    </row>
    <row r="382" spans="2:71" s="1" customFormat="1" ht="123.75">
      <c r="B382" s="69"/>
      <c r="C382" s="99">
        <v>133</v>
      </c>
      <c r="D382" s="99" t="s">
        <v>147</v>
      </c>
      <c r="E382" s="100" t="s">
        <v>1803</v>
      </c>
      <c r="F382" s="101" t="s">
        <v>2328</v>
      </c>
      <c r="G382" s="145" t="s">
        <v>2075</v>
      </c>
      <c r="H382" s="145" t="s">
        <v>2022</v>
      </c>
      <c r="I382" s="145">
        <v>900</v>
      </c>
      <c r="J382" s="145" t="s">
        <v>1985</v>
      </c>
      <c r="K382" s="145" t="s">
        <v>1965</v>
      </c>
      <c r="L382" s="145" t="s">
        <v>1965</v>
      </c>
      <c r="M382" s="102" t="s">
        <v>342</v>
      </c>
      <c r="N382" s="103">
        <v>1</v>
      </c>
      <c r="O382" s="104"/>
      <c r="P382" s="105">
        <f t="shared" si="85"/>
        <v>0</v>
      </c>
      <c r="Q382" s="106"/>
      <c r="R382" s="17"/>
      <c r="S382" s="107" t="s">
        <v>0</v>
      </c>
      <c r="T382" s="68" t="s">
        <v>31</v>
      </c>
      <c r="V382" s="108">
        <f t="shared" si="86"/>
        <v>0</v>
      </c>
      <c r="W382" s="108">
        <v>0</v>
      </c>
      <c r="X382" s="108">
        <f t="shared" si="87"/>
        <v>0</v>
      </c>
      <c r="Y382" s="108">
        <v>0</v>
      </c>
      <c r="Z382" s="109">
        <f t="shared" si="88"/>
        <v>0</v>
      </c>
      <c r="AB382" s="132"/>
      <c r="AC382" s="132"/>
      <c r="AD382" s="132"/>
      <c r="AE382" s="132"/>
      <c r="AF382" s="132"/>
      <c r="AG382" s="132"/>
      <c r="AH382" s="132"/>
      <c r="AI382" s="132"/>
      <c r="AJ382" s="132"/>
      <c r="AK382" s="132"/>
      <c r="AX382" s="110" t="s">
        <v>149</v>
      </c>
      <c r="AZ382" s="110" t="s">
        <v>147</v>
      </c>
      <c r="BA382" s="110" t="s">
        <v>63</v>
      </c>
      <c r="BE382" s="7" t="s">
        <v>146</v>
      </c>
      <c r="BK382" s="111">
        <f t="shared" si="89"/>
        <v>0</v>
      </c>
      <c r="BL382" s="111">
        <f t="shared" si="90"/>
        <v>0</v>
      </c>
      <c r="BM382" s="111">
        <f t="shared" si="91"/>
        <v>0</v>
      </c>
      <c r="BN382" s="111">
        <f t="shared" si="92"/>
        <v>0</v>
      </c>
      <c r="BO382" s="111">
        <f t="shared" si="93"/>
        <v>0</v>
      </c>
      <c r="BP382" s="7" t="s">
        <v>63</v>
      </c>
      <c r="BQ382" s="111">
        <f t="shared" si="94"/>
        <v>0</v>
      </c>
      <c r="BR382" s="7" t="s">
        <v>149</v>
      </c>
      <c r="BS382" s="110" t="s">
        <v>1511</v>
      </c>
    </row>
    <row r="383" spans="2:71" s="1" customFormat="1" ht="24">
      <c r="B383" s="69"/>
      <c r="C383" s="99">
        <v>134</v>
      </c>
      <c r="D383" s="99" t="s">
        <v>147</v>
      </c>
      <c r="E383" s="100" t="s">
        <v>1941</v>
      </c>
      <c r="F383" s="101" t="s">
        <v>1710</v>
      </c>
      <c r="G383" s="146"/>
      <c r="H383" s="146"/>
      <c r="I383" s="146"/>
      <c r="J383" s="146"/>
      <c r="K383" s="146"/>
      <c r="L383" s="146"/>
      <c r="M383" s="102" t="s">
        <v>342</v>
      </c>
      <c r="N383" s="103">
        <v>1</v>
      </c>
      <c r="O383" s="104"/>
      <c r="P383" s="105">
        <f t="shared" si="85"/>
        <v>0</v>
      </c>
      <c r="Q383" s="106"/>
      <c r="R383" s="17"/>
      <c r="S383" s="107" t="s">
        <v>0</v>
      </c>
      <c r="T383" s="68" t="s">
        <v>31</v>
      </c>
      <c r="V383" s="108">
        <f t="shared" si="86"/>
        <v>0</v>
      </c>
      <c r="W383" s="108">
        <v>0</v>
      </c>
      <c r="X383" s="108">
        <f t="shared" si="87"/>
        <v>0</v>
      </c>
      <c r="Y383" s="108">
        <v>0</v>
      </c>
      <c r="Z383" s="109">
        <f t="shared" si="88"/>
        <v>0</v>
      </c>
      <c r="AB383" s="132"/>
      <c r="AC383" s="132"/>
      <c r="AD383" s="132"/>
      <c r="AE383" s="132"/>
      <c r="AF383" s="132"/>
      <c r="AG383" s="132"/>
      <c r="AH383" s="132"/>
      <c r="AI383" s="132"/>
      <c r="AJ383" s="132"/>
      <c r="AK383" s="132"/>
      <c r="AX383" s="110" t="s">
        <v>149</v>
      </c>
      <c r="AZ383" s="110" t="s">
        <v>147</v>
      </c>
      <c r="BA383" s="110" t="s">
        <v>63</v>
      </c>
      <c r="BE383" s="7" t="s">
        <v>146</v>
      </c>
      <c r="BK383" s="111">
        <f t="shared" si="89"/>
        <v>0</v>
      </c>
      <c r="BL383" s="111">
        <f t="shared" si="90"/>
        <v>0</v>
      </c>
      <c r="BM383" s="111">
        <f t="shared" si="91"/>
        <v>0</v>
      </c>
      <c r="BN383" s="111">
        <f t="shared" si="92"/>
        <v>0</v>
      </c>
      <c r="BO383" s="111">
        <f t="shared" si="93"/>
        <v>0</v>
      </c>
      <c r="BP383" s="7" t="s">
        <v>63</v>
      </c>
      <c r="BQ383" s="111">
        <f t="shared" si="94"/>
        <v>0</v>
      </c>
      <c r="BR383" s="7" t="s">
        <v>149</v>
      </c>
      <c r="BS383" s="110" t="s">
        <v>1514</v>
      </c>
    </row>
    <row r="384" spans="2:71" s="1" customFormat="1" ht="45">
      <c r="B384" s="69"/>
      <c r="C384" s="99">
        <v>135</v>
      </c>
      <c r="D384" s="99" t="s">
        <v>147</v>
      </c>
      <c r="E384" s="100" t="s">
        <v>1942</v>
      </c>
      <c r="F384" s="101" t="s">
        <v>2311</v>
      </c>
      <c r="G384" s="145" t="s">
        <v>1997</v>
      </c>
      <c r="H384" s="145" t="s">
        <v>1998</v>
      </c>
      <c r="I384" s="145" t="s">
        <v>1999</v>
      </c>
      <c r="J384" s="145" t="s">
        <v>2000</v>
      </c>
      <c r="K384" s="145" t="s">
        <v>1965</v>
      </c>
      <c r="L384" s="145" t="s">
        <v>1965</v>
      </c>
      <c r="M384" s="102" t="s">
        <v>342</v>
      </c>
      <c r="N384" s="103">
        <v>1</v>
      </c>
      <c r="O384" s="104"/>
      <c r="P384" s="105">
        <f t="shared" si="85"/>
        <v>0</v>
      </c>
      <c r="Q384" s="106"/>
      <c r="R384" s="17"/>
      <c r="S384" s="107" t="s">
        <v>0</v>
      </c>
      <c r="T384" s="68" t="s">
        <v>31</v>
      </c>
      <c r="V384" s="108">
        <f t="shared" si="86"/>
        <v>0</v>
      </c>
      <c r="W384" s="108">
        <v>0</v>
      </c>
      <c r="X384" s="108">
        <f t="shared" si="87"/>
        <v>0</v>
      </c>
      <c r="Y384" s="108">
        <v>0</v>
      </c>
      <c r="Z384" s="109">
        <f t="shared" si="88"/>
        <v>0</v>
      </c>
      <c r="AB384" s="132"/>
      <c r="AC384" s="132"/>
      <c r="AD384" s="132"/>
      <c r="AE384" s="132"/>
      <c r="AF384" s="132"/>
      <c r="AG384" s="132"/>
      <c r="AH384" s="132"/>
      <c r="AI384" s="132"/>
      <c r="AJ384" s="132"/>
      <c r="AK384" s="132"/>
      <c r="AX384" s="110" t="s">
        <v>149</v>
      </c>
      <c r="AZ384" s="110" t="s">
        <v>147</v>
      </c>
      <c r="BA384" s="110" t="s">
        <v>63</v>
      </c>
      <c r="BE384" s="7" t="s">
        <v>146</v>
      </c>
      <c r="BK384" s="111">
        <f t="shared" si="89"/>
        <v>0</v>
      </c>
      <c r="BL384" s="111">
        <f t="shared" si="90"/>
        <v>0</v>
      </c>
      <c r="BM384" s="111">
        <f t="shared" si="91"/>
        <v>0</v>
      </c>
      <c r="BN384" s="111">
        <f t="shared" si="92"/>
        <v>0</v>
      </c>
      <c r="BO384" s="111">
        <f t="shared" si="93"/>
        <v>0</v>
      </c>
      <c r="BP384" s="7" t="s">
        <v>63</v>
      </c>
      <c r="BQ384" s="111">
        <f t="shared" si="94"/>
        <v>0</v>
      </c>
      <c r="BR384" s="7" t="s">
        <v>149</v>
      </c>
      <c r="BS384" s="110" t="s">
        <v>1519</v>
      </c>
    </row>
    <row r="385" spans="2:71" s="1" customFormat="1" ht="36">
      <c r="B385" s="69"/>
      <c r="C385" s="99">
        <v>136</v>
      </c>
      <c r="D385" s="99" t="s">
        <v>147</v>
      </c>
      <c r="E385" s="100" t="s">
        <v>1943</v>
      </c>
      <c r="F385" s="101" t="s">
        <v>1781</v>
      </c>
      <c r="G385" s="145" t="s">
        <v>2035</v>
      </c>
      <c r="H385" s="145" t="s">
        <v>2036</v>
      </c>
      <c r="I385" s="145" t="s">
        <v>2006</v>
      </c>
      <c r="J385" s="145" t="s">
        <v>2037</v>
      </c>
      <c r="K385" s="145" t="s">
        <v>1965</v>
      </c>
      <c r="L385" s="145" t="s">
        <v>1965</v>
      </c>
      <c r="M385" s="102" t="s">
        <v>342</v>
      </c>
      <c r="N385" s="103">
        <v>1</v>
      </c>
      <c r="O385" s="104"/>
      <c r="P385" s="105">
        <f t="shared" si="85"/>
        <v>0</v>
      </c>
      <c r="Q385" s="106"/>
      <c r="R385" s="17"/>
      <c r="S385" s="107" t="s">
        <v>0</v>
      </c>
      <c r="T385" s="68" t="s">
        <v>31</v>
      </c>
      <c r="V385" s="108">
        <f t="shared" si="86"/>
        <v>0</v>
      </c>
      <c r="W385" s="108">
        <v>0</v>
      </c>
      <c r="X385" s="108">
        <f t="shared" si="87"/>
        <v>0</v>
      </c>
      <c r="Y385" s="108">
        <v>0</v>
      </c>
      <c r="Z385" s="109">
        <f t="shared" si="88"/>
        <v>0</v>
      </c>
      <c r="AB385" s="132"/>
      <c r="AC385" s="132"/>
      <c r="AD385" s="132"/>
      <c r="AE385" s="132"/>
      <c r="AF385" s="132"/>
      <c r="AG385" s="132"/>
      <c r="AH385" s="132"/>
      <c r="AI385" s="132"/>
      <c r="AJ385" s="132"/>
      <c r="AK385" s="132"/>
      <c r="AX385" s="110" t="s">
        <v>149</v>
      </c>
      <c r="AZ385" s="110" t="s">
        <v>147</v>
      </c>
      <c r="BA385" s="110" t="s">
        <v>63</v>
      </c>
      <c r="BE385" s="7" t="s">
        <v>146</v>
      </c>
      <c r="BK385" s="111">
        <f t="shared" si="89"/>
        <v>0</v>
      </c>
      <c r="BL385" s="111">
        <f t="shared" si="90"/>
        <v>0</v>
      </c>
      <c r="BM385" s="111">
        <f t="shared" si="91"/>
        <v>0</v>
      </c>
      <c r="BN385" s="111">
        <f t="shared" si="92"/>
        <v>0</v>
      </c>
      <c r="BO385" s="111">
        <f t="shared" si="93"/>
        <v>0</v>
      </c>
      <c r="BP385" s="7" t="s">
        <v>63</v>
      </c>
      <c r="BQ385" s="111">
        <f t="shared" si="94"/>
        <v>0</v>
      </c>
      <c r="BR385" s="7" t="s">
        <v>149</v>
      </c>
      <c r="BS385" s="110" t="s">
        <v>1530</v>
      </c>
    </row>
    <row r="386" spans="2:71" s="1" customFormat="1" ht="213.75">
      <c r="B386" s="69"/>
      <c r="C386" s="99">
        <v>137</v>
      </c>
      <c r="D386" s="99" t="s">
        <v>147</v>
      </c>
      <c r="E386" s="100" t="s">
        <v>1804</v>
      </c>
      <c r="F386" s="101" t="s">
        <v>2255</v>
      </c>
      <c r="G386" s="145" t="s">
        <v>2076</v>
      </c>
      <c r="H386" s="145" t="s">
        <v>2077</v>
      </c>
      <c r="I386" s="145" t="s">
        <v>2014</v>
      </c>
      <c r="J386" s="145" t="s">
        <v>1985</v>
      </c>
      <c r="K386" s="145" t="s">
        <v>1975</v>
      </c>
      <c r="L386" s="145" t="s">
        <v>1965</v>
      </c>
      <c r="M386" s="102" t="s">
        <v>342</v>
      </c>
      <c r="N386" s="103">
        <v>1</v>
      </c>
      <c r="O386" s="104"/>
      <c r="P386" s="105">
        <f t="shared" si="85"/>
        <v>0</v>
      </c>
      <c r="Q386" s="106"/>
      <c r="R386" s="17"/>
      <c r="S386" s="107" t="s">
        <v>0</v>
      </c>
      <c r="T386" s="68" t="s">
        <v>31</v>
      </c>
      <c r="V386" s="108">
        <f t="shared" si="86"/>
        <v>0</v>
      </c>
      <c r="W386" s="108">
        <v>0</v>
      </c>
      <c r="X386" s="108">
        <f t="shared" si="87"/>
        <v>0</v>
      </c>
      <c r="Y386" s="108">
        <v>0</v>
      </c>
      <c r="Z386" s="109">
        <f t="shared" si="88"/>
        <v>0</v>
      </c>
      <c r="AB386" s="132"/>
      <c r="AC386" s="132"/>
      <c r="AD386" s="132"/>
      <c r="AE386" s="132"/>
      <c r="AF386" s="132"/>
      <c r="AG386" s="132"/>
      <c r="AH386" s="132"/>
      <c r="AI386" s="132"/>
      <c r="AJ386" s="132"/>
      <c r="AK386" s="132"/>
      <c r="AX386" s="110" t="s">
        <v>149</v>
      </c>
      <c r="AZ386" s="110" t="s">
        <v>147</v>
      </c>
      <c r="BA386" s="110" t="s">
        <v>63</v>
      </c>
      <c r="BE386" s="7" t="s">
        <v>146</v>
      </c>
      <c r="BK386" s="111">
        <f t="shared" si="89"/>
        <v>0</v>
      </c>
      <c r="BL386" s="111">
        <f t="shared" si="90"/>
        <v>0</v>
      </c>
      <c r="BM386" s="111">
        <f t="shared" si="91"/>
        <v>0</v>
      </c>
      <c r="BN386" s="111">
        <f t="shared" si="92"/>
        <v>0</v>
      </c>
      <c r="BO386" s="111">
        <f t="shared" si="93"/>
        <v>0</v>
      </c>
      <c r="BP386" s="7" t="s">
        <v>63</v>
      </c>
      <c r="BQ386" s="111">
        <f t="shared" si="94"/>
        <v>0</v>
      </c>
      <c r="BR386" s="7" t="s">
        <v>149</v>
      </c>
      <c r="BS386" s="110" t="s">
        <v>1650</v>
      </c>
    </row>
    <row r="387" spans="2:71" s="1" customFormat="1" ht="78.75">
      <c r="B387" s="69"/>
      <c r="C387" s="99">
        <v>138</v>
      </c>
      <c r="D387" s="99" t="s">
        <v>147</v>
      </c>
      <c r="E387" s="100" t="s">
        <v>1805</v>
      </c>
      <c r="F387" s="101" t="s">
        <v>2256</v>
      </c>
      <c r="G387" s="145" t="s">
        <v>2078</v>
      </c>
      <c r="H387" s="145" t="s">
        <v>2022</v>
      </c>
      <c r="I387" s="145">
        <v>700</v>
      </c>
      <c r="J387" s="145">
        <v>350</v>
      </c>
      <c r="K387" s="145" t="s">
        <v>1965</v>
      </c>
      <c r="L387" s="145" t="s">
        <v>1965</v>
      </c>
      <c r="M387" s="102" t="s">
        <v>342</v>
      </c>
      <c r="N387" s="103">
        <v>2</v>
      </c>
      <c r="O387" s="104"/>
      <c r="P387" s="105">
        <f t="shared" si="85"/>
        <v>0</v>
      </c>
      <c r="Q387" s="106"/>
      <c r="R387" s="17"/>
      <c r="S387" s="107" t="s">
        <v>0</v>
      </c>
      <c r="T387" s="68" t="s">
        <v>31</v>
      </c>
      <c r="V387" s="108">
        <f t="shared" si="86"/>
        <v>0</v>
      </c>
      <c r="W387" s="108">
        <v>0</v>
      </c>
      <c r="X387" s="108">
        <f t="shared" si="87"/>
        <v>0</v>
      </c>
      <c r="Y387" s="108">
        <v>0</v>
      </c>
      <c r="Z387" s="109">
        <f t="shared" si="88"/>
        <v>0</v>
      </c>
      <c r="AB387" s="132"/>
      <c r="AC387" s="132"/>
      <c r="AD387" s="132"/>
      <c r="AE387" s="132"/>
      <c r="AF387" s="132"/>
      <c r="AG387" s="132"/>
      <c r="AH387" s="132"/>
      <c r="AI387" s="132"/>
      <c r="AJ387" s="132"/>
      <c r="AK387" s="132"/>
      <c r="AX387" s="110" t="s">
        <v>149</v>
      </c>
      <c r="AZ387" s="110" t="s">
        <v>147</v>
      </c>
      <c r="BA387" s="110" t="s">
        <v>63</v>
      </c>
      <c r="BE387" s="7" t="s">
        <v>146</v>
      </c>
      <c r="BK387" s="111">
        <f t="shared" si="89"/>
        <v>0</v>
      </c>
      <c r="BL387" s="111">
        <f t="shared" si="90"/>
        <v>0</v>
      </c>
      <c r="BM387" s="111">
        <f t="shared" si="91"/>
        <v>0</v>
      </c>
      <c r="BN387" s="111">
        <f t="shared" si="92"/>
        <v>0</v>
      </c>
      <c r="BO387" s="111">
        <f t="shared" si="93"/>
        <v>0</v>
      </c>
      <c r="BP387" s="7" t="s">
        <v>63</v>
      </c>
      <c r="BQ387" s="111">
        <f t="shared" si="94"/>
        <v>0</v>
      </c>
      <c r="BR387" s="7" t="s">
        <v>149</v>
      </c>
      <c r="BS387" s="110" t="s">
        <v>1652</v>
      </c>
    </row>
    <row r="388" spans="2:71" s="1" customFormat="1" ht="11.45" customHeight="1">
      <c r="B388" s="69"/>
      <c r="C388" s="153">
        <v>139</v>
      </c>
      <c r="D388" s="153" t="s">
        <v>147</v>
      </c>
      <c r="E388" s="174" t="s">
        <v>1806</v>
      </c>
      <c r="F388" s="171" t="s">
        <v>2342</v>
      </c>
      <c r="G388" s="149"/>
      <c r="H388" s="177" t="s">
        <v>2143</v>
      </c>
      <c r="I388" s="177" t="s">
        <v>2144</v>
      </c>
      <c r="J388" s="177" t="s">
        <v>2008</v>
      </c>
      <c r="K388" s="177" t="s">
        <v>2166</v>
      </c>
      <c r="L388" s="177" t="s">
        <v>2186</v>
      </c>
      <c r="M388" s="165" t="s">
        <v>342</v>
      </c>
      <c r="N388" s="156">
        <v>2</v>
      </c>
      <c r="O388" s="179"/>
      <c r="P388" s="162">
        <f>ROUND(O407*N388,2)</f>
        <v>0</v>
      </c>
      <c r="Q388" s="106"/>
      <c r="R388" s="17"/>
      <c r="S388" s="107"/>
      <c r="T388" s="68"/>
      <c r="V388" s="108"/>
      <c r="W388" s="108"/>
      <c r="X388" s="108"/>
      <c r="Y388" s="108"/>
      <c r="Z388" s="109"/>
      <c r="AB388" s="132"/>
      <c r="AC388" s="132"/>
      <c r="AD388" s="132"/>
      <c r="AE388" s="132"/>
      <c r="AF388" s="132"/>
      <c r="AG388" s="132"/>
      <c r="AH388" s="132"/>
      <c r="AI388" s="132"/>
      <c r="AJ388" s="132"/>
      <c r="AK388" s="132"/>
      <c r="AX388" s="110"/>
      <c r="AZ388" s="110"/>
      <c r="BA388" s="110"/>
      <c r="BE388" s="7"/>
      <c r="BK388" s="111"/>
      <c r="BL388" s="111"/>
      <c r="BM388" s="111"/>
      <c r="BN388" s="111"/>
      <c r="BO388" s="111"/>
      <c r="BP388" s="7"/>
      <c r="BQ388" s="111"/>
      <c r="BR388" s="7"/>
      <c r="BS388" s="110"/>
    </row>
    <row r="389" spans="2:71" s="1" customFormat="1" ht="11.45" customHeight="1">
      <c r="B389" s="69"/>
      <c r="C389" s="154"/>
      <c r="D389" s="154"/>
      <c r="E389" s="175"/>
      <c r="F389" s="172"/>
      <c r="G389" s="147" t="s">
        <v>2275</v>
      </c>
      <c r="H389" s="178"/>
      <c r="I389" s="178"/>
      <c r="J389" s="178"/>
      <c r="K389" s="178"/>
      <c r="L389" s="178"/>
      <c r="M389" s="166"/>
      <c r="N389" s="157"/>
      <c r="O389" s="180"/>
      <c r="P389" s="163"/>
      <c r="Q389" s="106"/>
      <c r="R389" s="17"/>
      <c r="S389" s="107"/>
      <c r="T389" s="68"/>
      <c r="V389" s="108"/>
      <c r="W389" s="108"/>
      <c r="X389" s="108"/>
      <c r="Y389" s="108"/>
      <c r="Z389" s="109"/>
      <c r="AB389" s="132"/>
      <c r="AC389" s="132"/>
      <c r="AD389" s="132"/>
      <c r="AE389" s="132"/>
      <c r="AF389" s="132"/>
      <c r="AG389" s="132"/>
      <c r="AH389" s="132"/>
      <c r="AI389" s="132"/>
      <c r="AJ389" s="132"/>
      <c r="AK389" s="132"/>
      <c r="AX389" s="110"/>
      <c r="AZ389" s="110"/>
      <c r="BA389" s="110"/>
      <c r="BE389" s="7"/>
      <c r="BK389" s="111"/>
      <c r="BL389" s="111"/>
      <c r="BM389" s="111"/>
      <c r="BN389" s="111"/>
      <c r="BO389" s="111"/>
      <c r="BP389" s="7"/>
      <c r="BQ389" s="111"/>
      <c r="BR389" s="7"/>
      <c r="BS389" s="110"/>
    </row>
    <row r="390" spans="2:71" s="1" customFormat="1" ht="11.45" customHeight="1">
      <c r="B390" s="69"/>
      <c r="C390" s="154"/>
      <c r="D390" s="154"/>
      <c r="E390" s="175"/>
      <c r="F390" s="172"/>
      <c r="G390" s="149" t="s">
        <v>2134</v>
      </c>
      <c r="H390" s="178"/>
      <c r="I390" s="178"/>
      <c r="J390" s="178"/>
      <c r="K390" s="178"/>
      <c r="L390" s="178"/>
      <c r="M390" s="166"/>
      <c r="N390" s="157"/>
      <c r="O390" s="180"/>
      <c r="P390" s="163"/>
      <c r="Q390" s="106"/>
      <c r="R390" s="17"/>
      <c r="S390" s="107"/>
      <c r="T390" s="68"/>
      <c r="V390" s="108"/>
      <c r="W390" s="108"/>
      <c r="X390" s="108"/>
      <c r="Y390" s="108"/>
      <c r="Z390" s="109"/>
      <c r="AB390" s="132"/>
      <c r="AC390" s="132"/>
      <c r="AD390" s="132"/>
      <c r="AE390" s="132"/>
      <c r="AF390" s="132"/>
      <c r="AG390" s="132"/>
      <c r="AH390" s="132"/>
      <c r="AI390" s="132"/>
      <c r="AJ390" s="132"/>
      <c r="AK390" s="132"/>
      <c r="AX390" s="110"/>
      <c r="AZ390" s="110"/>
      <c r="BA390" s="110"/>
      <c r="BE390" s="7"/>
      <c r="BK390" s="111"/>
      <c r="BL390" s="111"/>
      <c r="BM390" s="111"/>
      <c r="BN390" s="111"/>
      <c r="BO390" s="111"/>
      <c r="BP390" s="7"/>
      <c r="BQ390" s="111"/>
      <c r="BR390" s="7"/>
      <c r="BS390" s="110"/>
    </row>
    <row r="391" spans="2:71" s="1" customFormat="1" ht="11.45" customHeight="1">
      <c r="B391" s="69"/>
      <c r="C391" s="154"/>
      <c r="D391" s="154"/>
      <c r="E391" s="175"/>
      <c r="F391" s="172"/>
      <c r="G391" s="149" t="s">
        <v>2276</v>
      </c>
      <c r="H391" s="178"/>
      <c r="I391" s="178"/>
      <c r="J391" s="178"/>
      <c r="K391" s="178"/>
      <c r="L391" s="178"/>
      <c r="M391" s="166"/>
      <c r="N391" s="157"/>
      <c r="O391" s="180"/>
      <c r="P391" s="163"/>
      <c r="Q391" s="106"/>
      <c r="R391" s="17"/>
      <c r="S391" s="107"/>
      <c r="T391" s="68"/>
      <c r="V391" s="108"/>
      <c r="W391" s="108"/>
      <c r="X391" s="108"/>
      <c r="Y391" s="108"/>
      <c r="Z391" s="109"/>
      <c r="AB391" s="132"/>
      <c r="AC391" s="132"/>
      <c r="AD391" s="132"/>
      <c r="AE391" s="132"/>
      <c r="AF391" s="132"/>
      <c r="AG391" s="132"/>
      <c r="AH391" s="132"/>
      <c r="AI391" s="132"/>
      <c r="AJ391" s="132"/>
      <c r="AK391" s="132"/>
      <c r="AX391" s="110"/>
      <c r="AZ391" s="110"/>
      <c r="BA391" s="110"/>
      <c r="BE391" s="7"/>
      <c r="BK391" s="111"/>
      <c r="BL391" s="111"/>
      <c r="BM391" s="111"/>
      <c r="BN391" s="111"/>
      <c r="BO391" s="111"/>
      <c r="BP391" s="7"/>
      <c r="BQ391" s="111"/>
      <c r="BR391" s="7"/>
      <c r="BS391" s="110"/>
    </row>
    <row r="392" spans="2:71" s="1" customFormat="1" ht="11.45" customHeight="1">
      <c r="B392" s="69"/>
      <c r="C392" s="154"/>
      <c r="D392" s="154"/>
      <c r="E392" s="175"/>
      <c r="F392" s="172"/>
      <c r="G392" s="149" t="s">
        <v>2277</v>
      </c>
      <c r="H392" s="178"/>
      <c r="I392" s="178"/>
      <c r="J392" s="178"/>
      <c r="K392" s="178"/>
      <c r="L392" s="178"/>
      <c r="M392" s="166"/>
      <c r="N392" s="157"/>
      <c r="O392" s="180"/>
      <c r="P392" s="163"/>
      <c r="Q392" s="106"/>
      <c r="R392" s="17"/>
      <c r="S392" s="107"/>
      <c r="T392" s="68"/>
      <c r="V392" s="108"/>
      <c r="W392" s="108"/>
      <c r="X392" s="108"/>
      <c r="Y392" s="108"/>
      <c r="Z392" s="109"/>
      <c r="AB392" s="132"/>
      <c r="AC392" s="132"/>
      <c r="AD392" s="132"/>
      <c r="AE392" s="132"/>
      <c r="AF392" s="132"/>
      <c r="AG392" s="132"/>
      <c r="AH392" s="132"/>
      <c r="AI392" s="132"/>
      <c r="AJ392" s="132"/>
      <c r="AK392" s="132"/>
      <c r="AX392" s="110"/>
      <c r="AZ392" s="110"/>
      <c r="BA392" s="110"/>
      <c r="BE392" s="7"/>
      <c r="BK392" s="111"/>
      <c r="BL392" s="111"/>
      <c r="BM392" s="111"/>
      <c r="BN392" s="111"/>
      <c r="BO392" s="111"/>
      <c r="BP392" s="7"/>
      <c r="BQ392" s="111"/>
      <c r="BR392" s="7"/>
      <c r="BS392" s="110"/>
    </row>
    <row r="393" spans="2:71" s="1" customFormat="1" ht="11.45" customHeight="1">
      <c r="B393" s="69"/>
      <c r="C393" s="154"/>
      <c r="D393" s="154"/>
      <c r="E393" s="175"/>
      <c r="F393" s="172"/>
      <c r="G393" s="149" t="s">
        <v>2172</v>
      </c>
      <c r="H393" s="178"/>
      <c r="I393" s="178"/>
      <c r="J393" s="178"/>
      <c r="K393" s="178"/>
      <c r="L393" s="178"/>
      <c r="M393" s="166"/>
      <c r="N393" s="157"/>
      <c r="O393" s="180"/>
      <c r="P393" s="163"/>
      <c r="Q393" s="106"/>
      <c r="R393" s="17"/>
      <c r="S393" s="107"/>
      <c r="T393" s="68"/>
      <c r="V393" s="108"/>
      <c r="W393" s="108"/>
      <c r="X393" s="108"/>
      <c r="Y393" s="108"/>
      <c r="Z393" s="109"/>
      <c r="AB393" s="132"/>
      <c r="AC393" s="132"/>
      <c r="AD393" s="132"/>
      <c r="AE393" s="132"/>
      <c r="AF393" s="132"/>
      <c r="AG393" s="132"/>
      <c r="AH393" s="132"/>
      <c r="AI393" s="132"/>
      <c r="AJ393" s="132"/>
      <c r="AK393" s="132"/>
      <c r="AX393" s="110"/>
      <c r="AZ393" s="110"/>
      <c r="BA393" s="110"/>
      <c r="BE393" s="7"/>
      <c r="BK393" s="111"/>
      <c r="BL393" s="111"/>
      <c r="BM393" s="111"/>
      <c r="BN393" s="111"/>
      <c r="BO393" s="111"/>
      <c r="BP393" s="7"/>
      <c r="BQ393" s="111"/>
      <c r="BR393" s="7"/>
      <c r="BS393" s="110"/>
    </row>
    <row r="394" spans="2:71" s="1" customFormat="1" ht="11.45" customHeight="1">
      <c r="B394" s="69"/>
      <c r="C394" s="154"/>
      <c r="D394" s="154"/>
      <c r="E394" s="175"/>
      <c r="F394" s="172"/>
      <c r="G394" s="149" t="s">
        <v>2173</v>
      </c>
      <c r="H394" s="178"/>
      <c r="I394" s="178"/>
      <c r="J394" s="178"/>
      <c r="K394" s="178"/>
      <c r="L394" s="178"/>
      <c r="M394" s="166"/>
      <c r="N394" s="157"/>
      <c r="O394" s="180"/>
      <c r="P394" s="163"/>
      <c r="Q394" s="106"/>
      <c r="R394" s="17"/>
      <c r="S394" s="107"/>
      <c r="T394" s="68"/>
      <c r="V394" s="108"/>
      <c r="W394" s="108"/>
      <c r="X394" s="108"/>
      <c r="Y394" s="108"/>
      <c r="Z394" s="109"/>
      <c r="AB394" s="132"/>
      <c r="AC394" s="132"/>
      <c r="AD394" s="132"/>
      <c r="AE394" s="132"/>
      <c r="AF394" s="132"/>
      <c r="AG394" s="132"/>
      <c r="AH394" s="132"/>
      <c r="AI394" s="132"/>
      <c r="AJ394" s="132"/>
      <c r="AK394" s="132"/>
      <c r="AX394" s="110"/>
      <c r="AZ394" s="110"/>
      <c r="BA394" s="110"/>
      <c r="BE394" s="7"/>
      <c r="BK394" s="111"/>
      <c r="BL394" s="111"/>
      <c r="BM394" s="111"/>
      <c r="BN394" s="111"/>
      <c r="BO394" s="111"/>
      <c r="BP394" s="7"/>
      <c r="BQ394" s="111"/>
      <c r="BR394" s="7"/>
      <c r="BS394" s="110"/>
    </row>
    <row r="395" spans="2:71" s="1" customFormat="1" ht="11.45" customHeight="1">
      <c r="B395" s="69"/>
      <c r="C395" s="154"/>
      <c r="D395" s="154"/>
      <c r="E395" s="175"/>
      <c r="F395" s="172"/>
      <c r="G395" s="149" t="s">
        <v>2174</v>
      </c>
      <c r="H395" s="178"/>
      <c r="I395" s="178"/>
      <c r="J395" s="178"/>
      <c r="K395" s="178"/>
      <c r="L395" s="178"/>
      <c r="M395" s="166"/>
      <c r="N395" s="157"/>
      <c r="O395" s="180"/>
      <c r="P395" s="163"/>
      <c r="Q395" s="106"/>
      <c r="R395" s="17"/>
      <c r="S395" s="107"/>
      <c r="T395" s="68"/>
      <c r="V395" s="108"/>
      <c r="W395" s="108"/>
      <c r="X395" s="108"/>
      <c r="Y395" s="108"/>
      <c r="Z395" s="109"/>
      <c r="AB395" s="132"/>
      <c r="AC395" s="132"/>
      <c r="AD395" s="132"/>
      <c r="AE395" s="132"/>
      <c r="AF395" s="132"/>
      <c r="AG395" s="132"/>
      <c r="AH395" s="132"/>
      <c r="AI395" s="132"/>
      <c r="AJ395" s="132"/>
      <c r="AK395" s="132"/>
      <c r="AX395" s="110"/>
      <c r="AZ395" s="110"/>
      <c r="BA395" s="110"/>
      <c r="BE395" s="7"/>
      <c r="BK395" s="111"/>
      <c r="BL395" s="111"/>
      <c r="BM395" s="111"/>
      <c r="BN395" s="111"/>
      <c r="BO395" s="111"/>
      <c r="BP395" s="7"/>
      <c r="BQ395" s="111"/>
      <c r="BR395" s="7"/>
      <c r="BS395" s="110"/>
    </row>
    <row r="396" spans="2:71" s="1" customFormat="1" ht="11.45" customHeight="1">
      <c r="B396" s="69"/>
      <c r="C396" s="154"/>
      <c r="D396" s="154"/>
      <c r="E396" s="175"/>
      <c r="F396" s="172"/>
      <c r="G396" s="149" t="s">
        <v>2175</v>
      </c>
      <c r="H396" s="178"/>
      <c r="I396" s="178"/>
      <c r="J396" s="178"/>
      <c r="K396" s="178"/>
      <c r="L396" s="178"/>
      <c r="M396" s="166"/>
      <c r="N396" s="157"/>
      <c r="O396" s="180"/>
      <c r="P396" s="163"/>
      <c r="Q396" s="106"/>
      <c r="R396" s="17"/>
      <c r="S396" s="107"/>
      <c r="T396" s="68"/>
      <c r="V396" s="108"/>
      <c r="W396" s="108"/>
      <c r="X396" s="108"/>
      <c r="Y396" s="108"/>
      <c r="Z396" s="109"/>
      <c r="AB396" s="132"/>
      <c r="AC396" s="132"/>
      <c r="AD396" s="132"/>
      <c r="AE396" s="132"/>
      <c r="AF396" s="132"/>
      <c r="AG396" s="132"/>
      <c r="AH396" s="132"/>
      <c r="AI396" s="132"/>
      <c r="AJ396" s="132"/>
      <c r="AK396" s="132"/>
      <c r="AX396" s="110"/>
      <c r="AZ396" s="110"/>
      <c r="BA396" s="110"/>
      <c r="BE396" s="7"/>
      <c r="BK396" s="111"/>
      <c r="BL396" s="111"/>
      <c r="BM396" s="111"/>
      <c r="BN396" s="111"/>
      <c r="BO396" s="111"/>
      <c r="BP396" s="7"/>
      <c r="BQ396" s="111"/>
      <c r="BR396" s="7"/>
      <c r="BS396" s="110"/>
    </row>
    <row r="397" spans="2:71" s="1" customFormat="1" ht="22.5">
      <c r="B397" s="69"/>
      <c r="C397" s="154"/>
      <c r="D397" s="154"/>
      <c r="E397" s="175"/>
      <c r="F397" s="172"/>
      <c r="G397" s="149" t="s">
        <v>2176</v>
      </c>
      <c r="H397" s="178"/>
      <c r="I397" s="178"/>
      <c r="J397" s="178"/>
      <c r="K397" s="178"/>
      <c r="L397" s="178"/>
      <c r="M397" s="166"/>
      <c r="N397" s="157"/>
      <c r="O397" s="180"/>
      <c r="P397" s="163"/>
      <c r="Q397" s="106"/>
      <c r="R397" s="17"/>
      <c r="S397" s="107"/>
      <c r="T397" s="68"/>
      <c r="V397" s="108"/>
      <c r="W397" s="108"/>
      <c r="X397" s="108"/>
      <c r="Y397" s="108"/>
      <c r="Z397" s="109"/>
      <c r="AB397" s="132"/>
      <c r="AC397" s="132"/>
      <c r="AD397" s="132"/>
      <c r="AE397" s="132"/>
      <c r="AF397" s="132"/>
      <c r="AG397" s="132"/>
      <c r="AH397" s="132"/>
      <c r="AI397" s="132"/>
      <c r="AJ397" s="132"/>
      <c r="AK397" s="132"/>
      <c r="AX397" s="110"/>
      <c r="AZ397" s="110"/>
      <c r="BA397" s="110"/>
      <c r="BE397" s="7"/>
      <c r="BK397" s="111"/>
      <c r="BL397" s="111"/>
      <c r="BM397" s="111"/>
      <c r="BN397" s="111"/>
      <c r="BO397" s="111"/>
      <c r="BP397" s="7"/>
      <c r="BQ397" s="111"/>
      <c r="BR397" s="7"/>
      <c r="BS397" s="110"/>
    </row>
    <row r="398" spans="2:71" s="1" customFormat="1" ht="22.5">
      <c r="B398" s="69"/>
      <c r="C398" s="154"/>
      <c r="D398" s="154"/>
      <c r="E398" s="175"/>
      <c r="F398" s="172"/>
      <c r="G398" s="149" t="s">
        <v>2177</v>
      </c>
      <c r="H398" s="178"/>
      <c r="I398" s="178"/>
      <c r="J398" s="178"/>
      <c r="K398" s="178"/>
      <c r="L398" s="178"/>
      <c r="M398" s="166"/>
      <c r="N398" s="157"/>
      <c r="O398" s="180"/>
      <c r="P398" s="163"/>
      <c r="Q398" s="106"/>
      <c r="R398" s="17"/>
      <c r="S398" s="107"/>
      <c r="T398" s="68"/>
      <c r="V398" s="108"/>
      <c r="W398" s="108"/>
      <c r="X398" s="108"/>
      <c r="Y398" s="108"/>
      <c r="Z398" s="109"/>
      <c r="AB398" s="132"/>
      <c r="AC398" s="132"/>
      <c r="AD398" s="132"/>
      <c r="AE398" s="132"/>
      <c r="AF398" s="132"/>
      <c r="AG398" s="132"/>
      <c r="AH398" s="132"/>
      <c r="AI398" s="132"/>
      <c r="AJ398" s="132"/>
      <c r="AK398" s="132"/>
      <c r="AX398" s="110"/>
      <c r="AZ398" s="110"/>
      <c r="BA398" s="110"/>
      <c r="BE398" s="7"/>
      <c r="BK398" s="111"/>
      <c r="BL398" s="111"/>
      <c r="BM398" s="111"/>
      <c r="BN398" s="111"/>
      <c r="BO398" s="111"/>
      <c r="BP398" s="7"/>
      <c r="BQ398" s="111"/>
      <c r="BR398" s="7"/>
      <c r="BS398" s="110"/>
    </row>
    <row r="399" spans="2:71" s="1" customFormat="1" ht="11.45" customHeight="1">
      <c r="B399" s="69"/>
      <c r="C399" s="154"/>
      <c r="D399" s="154"/>
      <c r="E399" s="175"/>
      <c r="F399" s="172"/>
      <c r="G399" s="149" t="s">
        <v>2178</v>
      </c>
      <c r="H399" s="178"/>
      <c r="I399" s="178"/>
      <c r="J399" s="178"/>
      <c r="K399" s="178"/>
      <c r="L399" s="178"/>
      <c r="M399" s="166"/>
      <c r="N399" s="157"/>
      <c r="O399" s="180"/>
      <c r="P399" s="163"/>
      <c r="Q399" s="106"/>
      <c r="R399" s="17"/>
      <c r="S399" s="107"/>
      <c r="T399" s="68"/>
      <c r="V399" s="108"/>
      <c r="W399" s="108"/>
      <c r="X399" s="108"/>
      <c r="Y399" s="108"/>
      <c r="Z399" s="109"/>
      <c r="AB399" s="132"/>
      <c r="AC399" s="132"/>
      <c r="AD399" s="132"/>
      <c r="AE399" s="132"/>
      <c r="AF399" s="132"/>
      <c r="AG399" s="132"/>
      <c r="AH399" s="132"/>
      <c r="AI399" s="132"/>
      <c r="AJ399" s="132"/>
      <c r="AK399" s="132"/>
      <c r="AX399" s="110"/>
      <c r="AZ399" s="110"/>
      <c r="BA399" s="110"/>
      <c r="BE399" s="7"/>
      <c r="BK399" s="111"/>
      <c r="BL399" s="111"/>
      <c r="BM399" s="111"/>
      <c r="BN399" s="111"/>
      <c r="BO399" s="111"/>
      <c r="BP399" s="7"/>
      <c r="BQ399" s="111"/>
      <c r="BR399" s="7"/>
      <c r="BS399" s="110"/>
    </row>
    <row r="400" spans="2:71" s="1" customFormat="1" ht="11.45" customHeight="1">
      <c r="B400" s="69"/>
      <c r="C400" s="154"/>
      <c r="D400" s="154"/>
      <c r="E400" s="175"/>
      <c r="F400" s="172"/>
      <c r="G400" s="149" t="s">
        <v>2179</v>
      </c>
      <c r="H400" s="178"/>
      <c r="I400" s="178"/>
      <c r="J400" s="178"/>
      <c r="K400" s="178"/>
      <c r="L400" s="178"/>
      <c r="M400" s="166"/>
      <c r="N400" s="157"/>
      <c r="O400" s="180"/>
      <c r="P400" s="163"/>
      <c r="Q400" s="106"/>
      <c r="R400" s="17"/>
      <c r="S400" s="107"/>
      <c r="T400" s="68"/>
      <c r="V400" s="108"/>
      <c r="W400" s="108"/>
      <c r="X400" s="108"/>
      <c r="Y400" s="108"/>
      <c r="Z400" s="109"/>
      <c r="AB400" s="132"/>
      <c r="AC400" s="132"/>
      <c r="AD400" s="132"/>
      <c r="AE400" s="132"/>
      <c r="AF400" s="132"/>
      <c r="AG400" s="132"/>
      <c r="AH400" s="132"/>
      <c r="AI400" s="132"/>
      <c r="AJ400" s="132"/>
      <c r="AK400" s="132"/>
      <c r="AX400" s="110"/>
      <c r="AZ400" s="110"/>
      <c r="BA400" s="110"/>
      <c r="BE400" s="7"/>
      <c r="BK400" s="111"/>
      <c r="BL400" s="111"/>
      <c r="BM400" s="111"/>
      <c r="BN400" s="111"/>
      <c r="BO400" s="111"/>
      <c r="BP400" s="7"/>
      <c r="BQ400" s="111"/>
      <c r="BR400" s="7"/>
      <c r="BS400" s="110"/>
    </row>
    <row r="401" spans="2:71" s="1" customFormat="1" ht="11.45" customHeight="1">
      <c r="B401" s="69"/>
      <c r="C401" s="154"/>
      <c r="D401" s="154"/>
      <c r="E401" s="175"/>
      <c r="F401" s="172"/>
      <c r="G401" s="149" t="s">
        <v>2180</v>
      </c>
      <c r="H401" s="178"/>
      <c r="I401" s="178"/>
      <c r="J401" s="178"/>
      <c r="K401" s="178"/>
      <c r="L401" s="178"/>
      <c r="M401" s="166"/>
      <c r="N401" s="157"/>
      <c r="O401" s="180"/>
      <c r="P401" s="163"/>
      <c r="Q401" s="106"/>
      <c r="R401" s="17"/>
      <c r="S401" s="107"/>
      <c r="T401" s="68"/>
      <c r="V401" s="108"/>
      <c r="W401" s="108"/>
      <c r="X401" s="108"/>
      <c r="Y401" s="108"/>
      <c r="Z401" s="109"/>
      <c r="AB401" s="132"/>
      <c r="AC401" s="132"/>
      <c r="AD401" s="132"/>
      <c r="AE401" s="132"/>
      <c r="AF401" s="132"/>
      <c r="AG401" s="132"/>
      <c r="AH401" s="132"/>
      <c r="AI401" s="132"/>
      <c r="AJ401" s="132"/>
      <c r="AK401" s="132"/>
      <c r="AX401" s="110"/>
      <c r="AZ401" s="110"/>
      <c r="BA401" s="110"/>
      <c r="BE401" s="7"/>
      <c r="BK401" s="111"/>
      <c r="BL401" s="111"/>
      <c r="BM401" s="111"/>
      <c r="BN401" s="111"/>
      <c r="BO401" s="111"/>
      <c r="BP401" s="7"/>
      <c r="BQ401" s="111"/>
      <c r="BR401" s="7"/>
      <c r="BS401" s="110"/>
    </row>
    <row r="402" spans="2:71" s="1" customFormat="1" ht="11.45" customHeight="1">
      <c r="B402" s="69"/>
      <c r="C402" s="154"/>
      <c r="D402" s="154"/>
      <c r="E402" s="175"/>
      <c r="F402" s="172"/>
      <c r="G402" s="149" t="s">
        <v>2181</v>
      </c>
      <c r="H402" s="178"/>
      <c r="I402" s="178"/>
      <c r="J402" s="178"/>
      <c r="K402" s="178"/>
      <c r="L402" s="178"/>
      <c r="M402" s="166"/>
      <c r="N402" s="157"/>
      <c r="O402" s="180"/>
      <c r="P402" s="163"/>
      <c r="Q402" s="106"/>
      <c r="R402" s="17"/>
      <c r="S402" s="107"/>
      <c r="T402" s="68"/>
      <c r="V402" s="108"/>
      <c r="W402" s="108"/>
      <c r="X402" s="108"/>
      <c r="Y402" s="108"/>
      <c r="Z402" s="109"/>
      <c r="AB402" s="132"/>
      <c r="AC402" s="132"/>
      <c r="AD402" s="132"/>
      <c r="AE402" s="132"/>
      <c r="AF402" s="132"/>
      <c r="AG402" s="132"/>
      <c r="AH402" s="132"/>
      <c r="AI402" s="132"/>
      <c r="AJ402" s="132"/>
      <c r="AK402" s="132"/>
      <c r="AX402" s="110"/>
      <c r="AZ402" s="110"/>
      <c r="BA402" s="110"/>
      <c r="BE402" s="7"/>
      <c r="BK402" s="111"/>
      <c r="BL402" s="111"/>
      <c r="BM402" s="111"/>
      <c r="BN402" s="111"/>
      <c r="BO402" s="111"/>
      <c r="BP402" s="7"/>
      <c r="BQ402" s="111"/>
      <c r="BR402" s="7"/>
      <c r="BS402" s="110"/>
    </row>
    <row r="403" spans="2:71" s="1" customFormat="1" ht="11.45" customHeight="1">
      <c r="B403" s="69"/>
      <c r="C403" s="154"/>
      <c r="D403" s="154"/>
      <c r="E403" s="175"/>
      <c r="F403" s="172"/>
      <c r="G403" s="149" t="s">
        <v>2182</v>
      </c>
      <c r="H403" s="178"/>
      <c r="I403" s="178"/>
      <c r="J403" s="178"/>
      <c r="K403" s="178"/>
      <c r="L403" s="178"/>
      <c r="M403" s="166"/>
      <c r="N403" s="157"/>
      <c r="O403" s="180"/>
      <c r="P403" s="163"/>
      <c r="Q403" s="106"/>
      <c r="R403" s="17"/>
      <c r="S403" s="107"/>
      <c r="T403" s="68"/>
      <c r="V403" s="108"/>
      <c r="W403" s="108"/>
      <c r="X403" s="108"/>
      <c r="Y403" s="108"/>
      <c r="Z403" s="109"/>
      <c r="AB403" s="132"/>
      <c r="AC403" s="132"/>
      <c r="AD403" s="132"/>
      <c r="AE403" s="132"/>
      <c r="AF403" s="132"/>
      <c r="AG403" s="132"/>
      <c r="AH403" s="132"/>
      <c r="AI403" s="132"/>
      <c r="AJ403" s="132"/>
      <c r="AK403" s="132"/>
      <c r="AX403" s="110"/>
      <c r="AZ403" s="110"/>
      <c r="BA403" s="110"/>
      <c r="BE403" s="7"/>
      <c r="BK403" s="111"/>
      <c r="BL403" s="111"/>
      <c r="BM403" s="111"/>
      <c r="BN403" s="111"/>
      <c r="BO403" s="111"/>
      <c r="BP403" s="7"/>
      <c r="BQ403" s="111"/>
      <c r="BR403" s="7"/>
      <c r="BS403" s="110"/>
    </row>
    <row r="404" spans="2:71" s="1" customFormat="1" ht="11.45" customHeight="1">
      <c r="B404" s="69"/>
      <c r="C404" s="154"/>
      <c r="D404" s="154"/>
      <c r="E404" s="175"/>
      <c r="F404" s="172"/>
      <c r="G404" s="149" t="s">
        <v>2183</v>
      </c>
      <c r="H404" s="178"/>
      <c r="I404" s="178"/>
      <c r="J404" s="178"/>
      <c r="K404" s="178"/>
      <c r="L404" s="178"/>
      <c r="M404" s="166"/>
      <c r="N404" s="157"/>
      <c r="O404" s="180"/>
      <c r="P404" s="163"/>
      <c r="Q404" s="106"/>
      <c r="R404" s="17"/>
      <c r="S404" s="107"/>
      <c r="T404" s="68"/>
      <c r="V404" s="108"/>
      <c r="W404" s="108"/>
      <c r="X404" s="108"/>
      <c r="Y404" s="108"/>
      <c r="Z404" s="109"/>
      <c r="AB404" s="132"/>
      <c r="AC404" s="132"/>
      <c r="AD404" s="132"/>
      <c r="AE404" s="132"/>
      <c r="AF404" s="132"/>
      <c r="AG404" s="132"/>
      <c r="AH404" s="132"/>
      <c r="AI404" s="132"/>
      <c r="AJ404" s="132"/>
      <c r="AK404" s="132"/>
      <c r="AX404" s="110"/>
      <c r="AZ404" s="110"/>
      <c r="BA404" s="110"/>
      <c r="BE404" s="7"/>
      <c r="BK404" s="111"/>
      <c r="BL404" s="111"/>
      <c r="BM404" s="111"/>
      <c r="BN404" s="111"/>
      <c r="BO404" s="111"/>
      <c r="BP404" s="7"/>
      <c r="BQ404" s="111"/>
      <c r="BR404" s="7"/>
      <c r="BS404" s="110"/>
    </row>
    <row r="405" spans="2:71" s="1" customFormat="1" ht="11.45" customHeight="1">
      <c r="B405" s="69"/>
      <c r="C405" s="154"/>
      <c r="D405" s="154"/>
      <c r="E405" s="175"/>
      <c r="F405" s="172"/>
      <c r="G405" s="149" t="s">
        <v>2184</v>
      </c>
      <c r="H405" s="178"/>
      <c r="I405" s="178"/>
      <c r="J405" s="178"/>
      <c r="K405" s="178"/>
      <c r="L405" s="178"/>
      <c r="M405" s="166"/>
      <c r="N405" s="157"/>
      <c r="O405" s="180"/>
      <c r="P405" s="163"/>
      <c r="Q405" s="106"/>
      <c r="R405" s="17"/>
      <c r="S405" s="107"/>
      <c r="T405" s="68"/>
      <c r="V405" s="108"/>
      <c r="W405" s="108"/>
      <c r="X405" s="108"/>
      <c r="Y405" s="108"/>
      <c r="Z405" s="109"/>
      <c r="AB405" s="132"/>
      <c r="AC405" s="132"/>
      <c r="AD405" s="132"/>
      <c r="AE405" s="132"/>
      <c r="AF405" s="132"/>
      <c r="AG405" s="132"/>
      <c r="AH405" s="132"/>
      <c r="AI405" s="132"/>
      <c r="AJ405" s="132"/>
      <c r="AK405" s="132"/>
      <c r="AX405" s="110"/>
      <c r="AZ405" s="110"/>
      <c r="BA405" s="110"/>
      <c r="BE405" s="7"/>
      <c r="BK405" s="111"/>
      <c r="BL405" s="111"/>
      <c r="BM405" s="111"/>
      <c r="BN405" s="111"/>
      <c r="BO405" s="111"/>
      <c r="BP405" s="7"/>
      <c r="BQ405" s="111"/>
      <c r="BR405" s="7"/>
      <c r="BS405" s="110"/>
    </row>
    <row r="406" spans="2:71" s="1" customFormat="1" ht="11.45" customHeight="1">
      <c r="B406" s="69"/>
      <c r="C406" s="154"/>
      <c r="D406" s="154"/>
      <c r="E406" s="175"/>
      <c r="F406" s="172"/>
      <c r="G406" s="149" t="s">
        <v>2185</v>
      </c>
      <c r="H406" s="178"/>
      <c r="I406" s="178"/>
      <c r="J406" s="178"/>
      <c r="K406" s="178"/>
      <c r="L406" s="178"/>
      <c r="M406" s="166"/>
      <c r="N406" s="157"/>
      <c r="O406" s="180"/>
      <c r="P406" s="163"/>
      <c r="Q406" s="106"/>
      <c r="R406" s="17"/>
      <c r="S406" s="107"/>
      <c r="T406" s="68"/>
      <c r="V406" s="108"/>
      <c r="W406" s="108"/>
      <c r="X406" s="108"/>
      <c r="Y406" s="108"/>
      <c r="Z406" s="109"/>
      <c r="AB406" s="132"/>
      <c r="AC406" s="132"/>
      <c r="AD406" s="132"/>
      <c r="AE406" s="132"/>
      <c r="AF406" s="132"/>
      <c r="AG406" s="132"/>
      <c r="AH406" s="132"/>
      <c r="AI406" s="132"/>
      <c r="AJ406" s="132"/>
      <c r="AK406" s="132"/>
      <c r="AX406" s="110"/>
      <c r="AZ406" s="110"/>
      <c r="BA406" s="110"/>
      <c r="BE406" s="7"/>
      <c r="BK406" s="111"/>
      <c r="BL406" s="111"/>
      <c r="BM406" s="111"/>
      <c r="BN406" s="111"/>
      <c r="BO406" s="111"/>
      <c r="BP406" s="7"/>
      <c r="BQ406" s="111"/>
      <c r="BR406" s="7"/>
      <c r="BS406" s="110"/>
    </row>
    <row r="407" spans="2:71" s="1" customFormat="1" ht="11.45" customHeight="1">
      <c r="B407" s="69"/>
      <c r="C407" s="155"/>
      <c r="D407" s="155"/>
      <c r="E407" s="176"/>
      <c r="F407" s="173"/>
      <c r="G407" s="149" t="s">
        <v>2278</v>
      </c>
      <c r="H407" s="178"/>
      <c r="I407" s="178"/>
      <c r="J407" s="178"/>
      <c r="K407" s="178"/>
      <c r="L407" s="178"/>
      <c r="M407" s="167"/>
      <c r="N407" s="158"/>
      <c r="O407" s="181"/>
      <c r="P407" s="164"/>
      <c r="Q407" s="106"/>
      <c r="R407" s="17"/>
      <c r="S407" s="107" t="s">
        <v>0</v>
      </c>
      <c r="T407" s="68" t="s">
        <v>31</v>
      </c>
      <c r="V407" s="108">
        <f>U407*N388</f>
        <v>0</v>
      </c>
      <c r="W407" s="108">
        <v>0</v>
      </c>
      <c r="X407" s="108">
        <f>W407*N388</f>
        <v>0</v>
      </c>
      <c r="Y407" s="108">
        <v>0</v>
      </c>
      <c r="Z407" s="109">
        <f>Y407*N388</f>
        <v>0</v>
      </c>
      <c r="AB407" s="132"/>
      <c r="AC407" s="132"/>
      <c r="AD407" s="132"/>
      <c r="AE407" s="132"/>
      <c r="AF407" s="132"/>
      <c r="AG407" s="132"/>
      <c r="AH407" s="132"/>
      <c r="AI407" s="132"/>
      <c r="AJ407" s="132"/>
      <c r="AK407" s="132"/>
      <c r="AX407" s="110" t="s">
        <v>149</v>
      </c>
      <c r="AZ407" s="110" t="s">
        <v>147</v>
      </c>
      <c r="BA407" s="110" t="s">
        <v>63</v>
      </c>
      <c r="BE407" s="7" t="s">
        <v>146</v>
      </c>
      <c r="BK407" s="111">
        <f>IF(T407="základná",P388,0)</f>
        <v>0</v>
      </c>
      <c r="BL407" s="111">
        <f>IF(T407="znížená",P388,0)</f>
        <v>0</v>
      </c>
      <c r="BM407" s="111">
        <f>IF(T407="zákl. prenesená",P388,0)</f>
        <v>0</v>
      </c>
      <c r="BN407" s="111">
        <f>IF(T407="zníž. prenesená",P388,0)</f>
        <v>0</v>
      </c>
      <c r="BO407" s="111">
        <f>IF(T407="nulová",P388,0)</f>
        <v>0</v>
      </c>
      <c r="BP407" s="7" t="s">
        <v>63</v>
      </c>
      <c r="BQ407" s="111">
        <f>ROUND(O407*N388,2)</f>
        <v>0</v>
      </c>
      <c r="BR407" s="7" t="s">
        <v>149</v>
      </c>
      <c r="BS407" s="110" t="s">
        <v>1653</v>
      </c>
    </row>
    <row r="408" spans="2:71" s="1" customFormat="1" ht="16.5" customHeight="1">
      <c r="B408" s="69"/>
      <c r="C408" s="153">
        <v>140</v>
      </c>
      <c r="D408" s="153" t="s">
        <v>147</v>
      </c>
      <c r="E408" s="174" t="s">
        <v>1808</v>
      </c>
      <c r="F408" s="171" t="s">
        <v>2341</v>
      </c>
      <c r="G408" s="149"/>
      <c r="H408" s="177" t="s">
        <v>2143</v>
      </c>
      <c r="I408" s="177" t="s">
        <v>2144</v>
      </c>
      <c r="J408" s="177" t="s">
        <v>2008</v>
      </c>
      <c r="K408" s="177" t="s">
        <v>2166</v>
      </c>
      <c r="L408" s="177" t="s">
        <v>2171</v>
      </c>
      <c r="M408" s="165" t="s">
        <v>342</v>
      </c>
      <c r="N408" s="156">
        <v>1</v>
      </c>
      <c r="O408" s="179"/>
      <c r="P408" s="162">
        <f>ROUND(O427*N408,2)</f>
        <v>0</v>
      </c>
      <c r="Q408" s="106"/>
      <c r="R408" s="17"/>
      <c r="S408" s="107"/>
      <c r="T408" s="68"/>
      <c r="V408" s="108"/>
      <c r="W408" s="108"/>
      <c r="X408" s="108"/>
      <c r="Y408" s="108"/>
      <c r="Z408" s="109"/>
      <c r="AB408" s="132"/>
      <c r="AC408" s="132"/>
      <c r="AD408" s="132"/>
      <c r="AE408" s="132"/>
      <c r="AF408" s="132"/>
      <c r="AG408" s="132"/>
      <c r="AH408" s="132"/>
      <c r="AI408" s="132"/>
      <c r="AJ408" s="132"/>
      <c r="AK408" s="132"/>
      <c r="AX408" s="110"/>
      <c r="AZ408" s="110"/>
      <c r="BA408" s="110"/>
      <c r="BE408" s="7"/>
      <c r="BK408" s="111"/>
      <c r="BL408" s="111"/>
      <c r="BM408" s="111"/>
      <c r="BN408" s="111"/>
      <c r="BO408" s="111"/>
      <c r="BP408" s="7"/>
      <c r="BQ408" s="111"/>
      <c r="BR408" s="7"/>
      <c r="BS408" s="110"/>
    </row>
    <row r="409" spans="2:71" s="1" customFormat="1" ht="11.45" customHeight="1">
      <c r="B409" s="69"/>
      <c r="C409" s="154"/>
      <c r="D409" s="154"/>
      <c r="E409" s="175"/>
      <c r="F409" s="172"/>
      <c r="G409" s="147" t="s">
        <v>2275</v>
      </c>
      <c r="H409" s="178"/>
      <c r="I409" s="178"/>
      <c r="J409" s="178"/>
      <c r="K409" s="178"/>
      <c r="L409" s="178"/>
      <c r="M409" s="166"/>
      <c r="N409" s="157"/>
      <c r="O409" s="180"/>
      <c r="P409" s="163"/>
      <c r="Q409" s="106"/>
      <c r="R409" s="17"/>
      <c r="S409" s="107"/>
      <c r="T409" s="68"/>
      <c r="V409" s="108"/>
      <c r="W409" s="108"/>
      <c r="X409" s="108"/>
      <c r="Y409" s="108"/>
      <c r="Z409" s="109"/>
      <c r="AB409" s="132"/>
      <c r="AC409" s="132"/>
      <c r="AD409" s="132"/>
      <c r="AE409" s="132"/>
      <c r="AF409" s="132"/>
      <c r="AG409" s="132"/>
      <c r="AH409" s="132"/>
      <c r="AI409" s="132"/>
      <c r="AJ409" s="132"/>
      <c r="AK409" s="132"/>
      <c r="AX409" s="110"/>
      <c r="AZ409" s="110"/>
      <c r="BA409" s="110"/>
      <c r="BE409" s="7"/>
      <c r="BK409" s="111"/>
      <c r="BL409" s="111"/>
      <c r="BM409" s="111"/>
      <c r="BN409" s="111"/>
      <c r="BO409" s="111"/>
      <c r="BP409" s="7"/>
      <c r="BQ409" s="111"/>
      <c r="BR409" s="7"/>
      <c r="BS409" s="110"/>
    </row>
    <row r="410" spans="2:71" s="1" customFormat="1" ht="11.45" customHeight="1">
      <c r="B410" s="69"/>
      <c r="C410" s="154"/>
      <c r="D410" s="154"/>
      <c r="E410" s="175"/>
      <c r="F410" s="172"/>
      <c r="G410" s="149" t="s">
        <v>2134</v>
      </c>
      <c r="H410" s="178"/>
      <c r="I410" s="178"/>
      <c r="J410" s="178"/>
      <c r="K410" s="178"/>
      <c r="L410" s="178"/>
      <c r="M410" s="166"/>
      <c r="N410" s="157"/>
      <c r="O410" s="180"/>
      <c r="P410" s="163"/>
      <c r="Q410" s="106"/>
      <c r="R410" s="17"/>
      <c r="S410" s="107"/>
      <c r="T410" s="68"/>
      <c r="V410" s="108"/>
      <c r="W410" s="108"/>
      <c r="X410" s="108"/>
      <c r="Y410" s="108"/>
      <c r="Z410" s="109"/>
      <c r="AB410" s="132"/>
      <c r="AC410" s="132"/>
      <c r="AD410" s="132"/>
      <c r="AE410" s="132"/>
      <c r="AF410" s="132"/>
      <c r="AG410" s="132"/>
      <c r="AH410" s="132"/>
      <c r="AI410" s="132"/>
      <c r="AJ410" s="132"/>
      <c r="AK410" s="132"/>
      <c r="AX410" s="110"/>
      <c r="AZ410" s="110"/>
      <c r="BA410" s="110"/>
      <c r="BE410" s="7"/>
      <c r="BK410" s="111"/>
      <c r="BL410" s="111"/>
      <c r="BM410" s="111"/>
      <c r="BN410" s="111"/>
      <c r="BO410" s="111"/>
      <c r="BP410" s="7"/>
      <c r="BQ410" s="111"/>
      <c r="BR410" s="7"/>
      <c r="BS410" s="110"/>
    </row>
    <row r="411" spans="2:71" s="1" customFormat="1" ht="11.45" customHeight="1">
      <c r="B411" s="69"/>
      <c r="C411" s="154"/>
      <c r="D411" s="154"/>
      <c r="E411" s="175"/>
      <c r="F411" s="172"/>
      <c r="G411" s="149" t="s">
        <v>2279</v>
      </c>
      <c r="H411" s="178"/>
      <c r="I411" s="178"/>
      <c r="J411" s="178"/>
      <c r="K411" s="178"/>
      <c r="L411" s="178"/>
      <c r="M411" s="166"/>
      <c r="N411" s="157"/>
      <c r="O411" s="180"/>
      <c r="P411" s="163"/>
      <c r="Q411" s="106"/>
      <c r="R411" s="17"/>
      <c r="S411" s="107"/>
      <c r="T411" s="68"/>
      <c r="V411" s="108"/>
      <c r="W411" s="108"/>
      <c r="X411" s="108"/>
      <c r="Y411" s="108"/>
      <c r="Z411" s="109"/>
      <c r="AB411" s="132"/>
      <c r="AC411" s="132"/>
      <c r="AD411" s="132"/>
      <c r="AE411" s="132"/>
      <c r="AF411" s="132"/>
      <c r="AG411" s="132"/>
      <c r="AH411" s="132"/>
      <c r="AI411" s="132"/>
      <c r="AJ411" s="132"/>
      <c r="AK411" s="132"/>
      <c r="AX411" s="110"/>
      <c r="AZ411" s="110"/>
      <c r="BA411" s="110"/>
      <c r="BE411" s="7"/>
      <c r="BK411" s="111"/>
      <c r="BL411" s="111"/>
      <c r="BM411" s="111"/>
      <c r="BN411" s="111"/>
      <c r="BO411" s="111"/>
      <c r="BP411" s="7"/>
      <c r="BQ411" s="111"/>
      <c r="BR411" s="7"/>
      <c r="BS411" s="110"/>
    </row>
    <row r="412" spans="2:71" s="1" customFormat="1" ht="11.45" customHeight="1">
      <c r="B412" s="69"/>
      <c r="C412" s="154"/>
      <c r="D412" s="154"/>
      <c r="E412" s="175"/>
      <c r="F412" s="172"/>
      <c r="G412" s="149" t="s">
        <v>2277</v>
      </c>
      <c r="H412" s="178"/>
      <c r="I412" s="178"/>
      <c r="J412" s="178"/>
      <c r="K412" s="178"/>
      <c r="L412" s="178"/>
      <c r="M412" s="166"/>
      <c r="N412" s="157"/>
      <c r="O412" s="180"/>
      <c r="P412" s="163"/>
      <c r="Q412" s="106"/>
      <c r="R412" s="17"/>
      <c r="S412" s="107"/>
      <c r="T412" s="68"/>
      <c r="V412" s="108"/>
      <c r="W412" s="108"/>
      <c r="X412" s="108"/>
      <c r="Y412" s="108"/>
      <c r="Z412" s="109"/>
      <c r="AB412" s="132"/>
      <c r="AC412" s="132"/>
      <c r="AD412" s="132"/>
      <c r="AE412" s="132"/>
      <c r="AF412" s="132"/>
      <c r="AG412" s="132"/>
      <c r="AH412" s="132"/>
      <c r="AI412" s="132"/>
      <c r="AJ412" s="132"/>
      <c r="AK412" s="132"/>
      <c r="AX412" s="110"/>
      <c r="AZ412" s="110"/>
      <c r="BA412" s="110"/>
      <c r="BE412" s="7"/>
      <c r="BK412" s="111"/>
      <c r="BL412" s="111"/>
      <c r="BM412" s="111"/>
      <c r="BN412" s="111"/>
      <c r="BO412" s="111"/>
      <c r="BP412" s="7"/>
      <c r="BQ412" s="111"/>
      <c r="BR412" s="7"/>
      <c r="BS412" s="110"/>
    </row>
    <row r="413" spans="2:71" s="1" customFormat="1" ht="11.45" customHeight="1">
      <c r="B413" s="69"/>
      <c r="C413" s="154"/>
      <c r="D413" s="154"/>
      <c r="E413" s="175"/>
      <c r="F413" s="172"/>
      <c r="G413" s="149" t="s">
        <v>2172</v>
      </c>
      <c r="H413" s="178"/>
      <c r="I413" s="178"/>
      <c r="J413" s="178"/>
      <c r="K413" s="178"/>
      <c r="L413" s="178"/>
      <c r="M413" s="166"/>
      <c r="N413" s="157"/>
      <c r="O413" s="180"/>
      <c r="P413" s="163"/>
      <c r="Q413" s="106"/>
      <c r="R413" s="17"/>
      <c r="S413" s="107"/>
      <c r="T413" s="68"/>
      <c r="V413" s="108"/>
      <c r="W413" s="108"/>
      <c r="X413" s="108"/>
      <c r="Y413" s="108"/>
      <c r="Z413" s="109"/>
      <c r="AB413" s="132"/>
      <c r="AC413" s="132"/>
      <c r="AD413" s="132"/>
      <c r="AE413" s="132"/>
      <c r="AF413" s="132"/>
      <c r="AG413" s="132"/>
      <c r="AH413" s="132"/>
      <c r="AI413" s="132"/>
      <c r="AJ413" s="132"/>
      <c r="AK413" s="132"/>
      <c r="AX413" s="110"/>
      <c r="AZ413" s="110"/>
      <c r="BA413" s="110"/>
      <c r="BE413" s="7"/>
      <c r="BK413" s="111"/>
      <c r="BL413" s="111"/>
      <c r="BM413" s="111"/>
      <c r="BN413" s="111"/>
      <c r="BO413" s="111"/>
      <c r="BP413" s="7"/>
      <c r="BQ413" s="111"/>
      <c r="BR413" s="7"/>
      <c r="BS413" s="110"/>
    </row>
    <row r="414" spans="2:71" s="1" customFormat="1" ht="11.45" customHeight="1">
      <c r="B414" s="69"/>
      <c r="C414" s="154"/>
      <c r="D414" s="154"/>
      <c r="E414" s="175"/>
      <c r="F414" s="172"/>
      <c r="G414" s="149" t="s">
        <v>2173</v>
      </c>
      <c r="H414" s="178"/>
      <c r="I414" s="178"/>
      <c r="J414" s="178"/>
      <c r="K414" s="178"/>
      <c r="L414" s="178"/>
      <c r="M414" s="166"/>
      <c r="N414" s="157"/>
      <c r="O414" s="180"/>
      <c r="P414" s="163"/>
      <c r="Q414" s="106"/>
      <c r="R414" s="17"/>
      <c r="S414" s="107"/>
      <c r="T414" s="68"/>
      <c r="V414" s="108"/>
      <c r="W414" s="108"/>
      <c r="X414" s="108"/>
      <c r="Y414" s="108"/>
      <c r="Z414" s="109"/>
      <c r="AB414" s="132"/>
      <c r="AC414" s="132"/>
      <c r="AD414" s="132"/>
      <c r="AE414" s="132"/>
      <c r="AF414" s="132"/>
      <c r="AG414" s="132"/>
      <c r="AH414" s="132"/>
      <c r="AI414" s="132"/>
      <c r="AJ414" s="132"/>
      <c r="AK414" s="132"/>
      <c r="AX414" s="110"/>
      <c r="AZ414" s="110"/>
      <c r="BA414" s="110"/>
      <c r="BE414" s="7"/>
      <c r="BK414" s="111"/>
      <c r="BL414" s="111"/>
      <c r="BM414" s="111"/>
      <c r="BN414" s="111"/>
      <c r="BO414" s="111"/>
      <c r="BP414" s="7"/>
      <c r="BQ414" s="111"/>
      <c r="BR414" s="7"/>
      <c r="BS414" s="110"/>
    </row>
    <row r="415" spans="2:71" s="1" customFormat="1" ht="11.45" customHeight="1">
      <c r="B415" s="69"/>
      <c r="C415" s="154"/>
      <c r="D415" s="154"/>
      <c r="E415" s="175"/>
      <c r="F415" s="172"/>
      <c r="G415" s="149" t="s">
        <v>2174</v>
      </c>
      <c r="H415" s="178"/>
      <c r="I415" s="178"/>
      <c r="J415" s="178"/>
      <c r="K415" s="178"/>
      <c r="L415" s="178"/>
      <c r="M415" s="166"/>
      <c r="N415" s="157"/>
      <c r="O415" s="180"/>
      <c r="P415" s="163"/>
      <c r="Q415" s="106"/>
      <c r="R415" s="17"/>
      <c r="S415" s="107"/>
      <c r="T415" s="68"/>
      <c r="V415" s="108"/>
      <c r="W415" s="108"/>
      <c r="X415" s="108"/>
      <c r="Y415" s="108"/>
      <c r="Z415" s="109"/>
      <c r="AB415" s="132"/>
      <c r="AC415" s="132"/>
      <c r="AD415" s="132"/>
      <c r="AE415" s="132"/>
      <c r="AF415" s="132"/>
      <c r="AG415" s="132"/>
      <c r="AH415" s="132"/>
      <c r="AI415" s="132"/>
      <c r="AJ415" s="132"/>
      <c r="AK415" s="132"/>
      <c r="AX415" s="110"/>
      <c r="AZ415" s="110"/>
      <c r="BA415" s="110"/>
      <c r="BE415" s="7"/>
      <c r="BK415" s="111"/>
      <c r="BL415" s="111"/>
      <c r="BM415" s="111"/>
      <c r="BN415" s="111"/>
      <c r="BO415" s="111"/>
      <c r="BP415" s="7"/>
      <c r="BQ415" s="111"/>
      <c r="BR415" s="7"/>
      <c r="BS415" s="110"/>
    </row>
    <row r="416" spans="2:71" s="1" customFormat="1" ht="11.45" customHeight="1">
      <c r="B416" s="69"/>
      <c r="C416" s="154"/>
      <c r="D416" s="154"/>
      <c r="E416" s="175"/>
      <c r="F416" s="172"/>
      <c r="G416" s="149" t="s">
        <v>2175</v>
      </c>
      <c r="H416" s="178"/>
      <c r="I416" s="178"/>
      <c r="J416" s="178"/>
      <c r="K416" s="178"/>
      <c r="L416" s="178"/>
      <c r="M416" s="166"/>
      <c r="N416" s="157"/>
      <c r="O416" s="180"/>
      <c r="P416" s="163"/>
      <c r="Q416" s="106"/>
      <c r="R416" s="17"/>
      <c r="S416" s="107"/>
      <c r="T416" s="68"/>
      <c r="V416" s="108"/>
      <c r="W416" s="108"/>
      <c r="X416" s="108"/>
      <c r="Y416" s="108"/>
      <c r="Z416" s="109"/>
      <c r="AB416" s="132"/>
      <c r="AC416" s="132"/>
      <c r="AD416" s="132"/>
      <c r="AE416" s="132"/>
      <c r="AF416" s="132"/>
      <c r="AG416" s="132"/>
      <c r="AH416" s="132"/>
      <c r="AI416" s="132"/>
      <c r="AJ416" s="132"/>
      <c r="AK416" s="132"/>
      <c r="AX416" s="110"/>
      <c r="AZ416" s="110"/>
      <c r="BA416" s="110"/>
      <c r="BE416" s="7"/>
      <c r="BK416" s="111"/>
      <c r="BL416" s="111"/>
      <c r="BM416" s="111"/>
      <c r="BN416" s="111"/>
      <c r="BO416" s="111"/>
      <c r="BP416" s="7"/>
      <c r="BQ416" s="111"/>
      <c r="BR416" s="7"/>
      <c r="BS416" s="110"/>
    </row>
    <row r="417" spans="2:71" s="1" customFormat="1" ht="22.5">
      <c r="B417" s="69"/>
      <c r="C417" s="154"/>
      <c r="D417" s="154"/>
      <c r="E417" s="175"/>
      <c r="F417" s="172"/>
      <c r="G417" s="149" t="s">
        <v>2176</v>
      </c>
      <c r="H417" s="178"/>
      <c r="I417" s="178"/>
      <c r="J417" s="178"/>
      <c r="K417" s="178"/>
      <c r="L417" s="178"/>
      <c r="M417" s="166"/>
      <c r="N417" s="157"/>
      <c r="O417" s="180"/>
      <c r="P417" s="163"/>
      <c r="Q417" s="106"/>
      <c r="R417" s="17"/>
      <c r="S417" s="107"/>
      <c r="T417" s="68"/>
      <c r="V417" s="108"/>
      <c r="W417" s="108"/>
      <c r="X417" s="108"/>
      <c r="Y417" s="108"/>
      <c r="Z417" s="109"/>
      <c r="AB417" s="132"/>
      <c r="AC417" s="132"/>
      <c r="AD417" s="132"/>
      <c r="AE417" s="132"/>
      <c r="AF417" s="132"/>
      <c r="AG417" s="132"/>
      <c r="AH417" s="132"/>
      <c r="AI417" s="132"/>
      <c r="AJ417" s="132"/>
      <c r="AK417" s="132"/>
      <c r="AX417" s="110"/>
      <c r="AZ417" s="110"/>
      <c r="BA417" s="110"/>
      <c r="BE417" s="7"/>
      <c r="BK417" s="111"/>
      <c r="BL417" s="111"/>
      <c r="BM417" s="111"/>
      <c r="BN417" s="111"/>
      <c r="BO417" s="111"/>
      <c r="BP417" s="7"/>
      <c r="BQ417" s="111"/>
      <c r="BR417" s="7"/>
      <c r="BS417" s="110"/>
    </row>
    <row r="418" spans="2:71" s="1" customFormat="1" ht="22.5">
      <c r="B418" s="69"/>
      <c r="C418" s="154"/>
      <c r="D418" s="154"/>
      <c r="E418" s="175"/>
      <c r="F418" s="172"/>
      <c r="G418" s="149" t="s">
        <v>2177</v>
      </c>
      <c r="H418" s="178"/>
      <c r="I418" s="178"/>
      <c r="J418" s="178"/>
      <c r="K418" s="178"/>
      <c r="L418" s="178"/>
      <c r="M418" s="166"/>
      <c r="N418" s="157"/>
      <c r="O418" s="180"/>
      <c r="P418" s="163"/>
      <c r="Q418" s="106"/>
      <c r="R418" s="17"/>
      <c r="S418" s="107"/>
      <c r="T418" s="68"/>
      <c r="V418" s="108"/>
      <c r="W418" s="108"/>
      <c r="X418" s="108"/>
      <c r="Y418" s="108"/>
      <c r="Z418" s="109"/>
      <c r="AB418" s="132"/>
      <c r="AC418" s="132"/>
      <c r="AD418" s="132"/>
      <c r="AE418" s="132"/>
      <c r="AF418" s="132"/>
      <c r="AG418" s="132"/>
      <c r="AH418" s="132"/>
      <c r="AI418" s="132"/>
      <c r="AJ418" s="132"/>
      <c r="AK418" s="132"/>
      <c r="AX418" s="110"/>
      <c r="AZ418" s="110"/>
      <c r="BA418" s="110"/>
      <c r="BE418" s="7"/>
      <c r="BK418" s="111"/>
      <c r="BL418" s="111"/>
      <c r="BM418" s="111"/>
      <c r="BN418" s="111"/>
      <c r="BO418" s="111"/>
      <c r="BP418" s="7"/>
      <c r="BQ418" s="111"/>
      <c r="BR418" s="7"/>
      <c r="BS418" s="110"/>
    </row>
    <row r="419" spans="2:71" s="1" customFormat="1" ht="11.45" customHeight="1">
      <c r="B419" s="69"/>
      <c r="C419" s="154"/>
      <c r="D419" s="154"/>
      <c r="E419" s="175"/>
      <c r="F419" s="172"/>
      <c r="G419" s="149" t="s">
        <v>2178</v>
      </c>
      <c r="H419" s="178"/>
      <c r="I419" s="178"/>
      <c r="J419" s="178"/>
      <c r="K419" s="178"/>
      <c r="L419" s="178"/>
      <c r="M419" s="166"/>
      <c r="N419" s="157"/>
      <c r="O419" s="180"/>
      <c r="P419" s="163"/>
      <c r="Q419" s="106"/>
      <c r="R419" s="17"/>
      <c r="S419" s="107"/>
      <c r="T419" s="68"/>
      <c r="V419" s="108"/>
      <c r="W419" s="108"/>
      <c r="X419" s="108"/>
      <c r="Y419" s="108"/>
      <c r="Z419" s="109"/>
      <c r="AB419" s="132"/>
      <c r="AC419" s="132"/>
      <c r="AD419" s="132"/>
      <c r="AE419" s="132"/>
      <c r="AF419" s="132"/>
      <c r="AG419" s="132"/>
      <c r="AH419" s="132"/>
      <c r="AI419" s="132"/>
      <c r="AJ419" s="132"/>
      <c r="AK419" s="132"/>
      <c r="AX419" s="110"/>
      <c r="AZ419" s="110"/>
      <c r="BA419" s="110"/>
      <c r="BE419" s="7"/>
      <c r="BK419" s="111"/>
      <c r="BL419" s="111"/>
      <c r="BM419" s="111"/>
      <c r="BN419" s="111"/>
      <c r="BO419" s="111"/>
      <c r="BP419" s="7"/>
      <c r="BQ419" s="111"/>
      <c r="BR419" s="7"/>
      <c r="BS419" s="110"/>
    </row>
    <row r="420" spans="2:71" s="1" customFormat="1" ht="11.45" customHeight="1">
      <c r="B420" s="69"/>
      <c r="C420" s="154"/>
      <c r="D420" s="154"/>
      <c r="E420" s="175"/>
      <c r="F420" s="172"/>
      <c r="G420" s="149" t="s">
        <v>2179</v>
      </c>
      <c r="H420" s="178"/>
      <c r="I420" s="178"/>
      <c r="J420" s="178"/>
      <c r="K420" s="178"/>
      <c r="L420" s="178"/>
      <c r="M420" s="166"/>
      <c r="N420" s="157"/>
      <c r="O420" s="180"/>
      <c r="P420" s="163"/>
      <c r="Q420" s="106"/>
      <c r="R420" s="17"/>
      <c r="S420" s="107"/>
      <c r="T420" s="68"/>
      <c r="V420" s="108"/>
      <c r="W420" s="108"/>
      <c r="X420" s="108"/>
      <c r="Y420" s="108"/>
      <c r="Z420" s="109"/>
      <c r="AB420" s="132"/>
      <c r="AC420" s="132"/>
      <c r="AD420" s="132"/>
      <c r="AE420" s="132"/>
      <c r="AF420" s="132"/>
      <c r="AG420" s="132"/>
      <c r="AH420" s="132"/>
      <c r="AI420" s="132"/>
      <c r="AJ420" s="132"/>
      <c r="AK420" s="132"/>
      <c r="AX420" s="110"/>
      <c r="AZ420" s="110"/>
      <c r="BA420" s="110"/>
      <c r="BE420" s="7"/>
      <c r="BK420" s="111"/>
      <c r="BL420" s="111"/>
      <c r="BM420" s="111"/>
      <c r="BN420" s="111"/>
      <c r="BO420" s="111"/>
      <c r="BP420" s="7"/>
      <c r="BQ420" s="111"/>
      <c r="BR420" s="7"/>
      <c r="BS420" s="110"/>
    </row>
    <row r="421" spans="2:71" s="1" customFormat="1" ht="16.5" customHeight="1">
      <c r="B421" s="69"/>
      <c r="C421" s="154"/>
      <c r="D421" s="154"/>
      <c r="E421" s="175"/>
      <c r="F421" s="172"/>
      <c r="G421" s="149" t="s">
        <v>2180</v>
      </c>
      <c r="H421" s="178"/>
      <c r="I421" s="178"/>
      <c r="J421" s="178"/>
      <c r="K421" s="178"/>
      <c r="L421" s="178"/>
      <c r="M421" s="166"/>
      <c r="N421" s="157"/>
      <c r="O421" s="180"/>
      <c r="P421" s="163"/>
      <c r="Q421" s="106"/>
      <c r="R421" s="17"/>
      <c r="S421" s="107"/>
      <c r="T421" s="68"/>
      <c r="V421" s="108"/>
      <c r="W421" s="108"/>
      <c r="X421" s="108"/>
      <c r="Y421" s="108"/>
      <c r="Z421" s="109"/>
      <c r="AB421" s="132"/>
      <c r="AC421" s="132"/>
      <c r="AD421" s="132"/>
      <c r="AE421" s="132"/>
      <c r="AF421" s="132"/>
      <c r="AG421" s="132"/>
      <c r="AH421" s="132"/>
      <c r="AI421" s="132"/>
      <c r="AJ421" s="132"/>
      <c r="AK421" s="132"/>
      <c r="AX421" s="110"/>
      <c r="AZ421" s="110"/>
      <c r="BA421" s="110"/>
      <c r="BE421" s="7"/>
      <c r="BK421" s="111"/>
      <c r="BL421" s="111"/>
      <c r="BM421" s="111"/>
      <c r="BN421" s="111"/>
      <c r="BO421" s="111"/>
      <c r="BP421" s="7"/>
      <c r="BQ421" s="111"/>
      <c r="BR421" s="7"/>
      <c r="BS421" s="110"/>
    </row>
    <row r="422" spans="2:71" s="1" customFormat="1" ht="11.45" customHeight="1">
      <c r="B422" s="69"/>
      <c r="C422" s="154"/>
      <c r="D422" s="154"/>
      <c r="E422" s="175"/>
      <c r="F422" s="172"/>
      <c r="G422" s="149" t="s">
        <v>2181</v>
      </c>
      <c r="H422" s="178"/>
      <c r="I422" s="178"/>
      <c r="J422" s="178"/>
      <c r="K422" s="178"/>
      <c r="L422" s="178"/>
      <c r="M422" s="166"/>
      <c r="N422" s="157"/>
      <c r="O422" s="180"/>
      <c r="P422" s="163"/>
      <c r="Q422" s="106"/>
      <c r="R422" s="17"/>
      <c r="S422" s="107"/>
      <c r="T422" s="68"/>
      <c r="V422" s="108"/>
      <c r="W422" s="108"/>
      <c r="X422" s="108"/>
      <c r="Y422" s="108"/>
      <c r="Z422" s="109"/>
      <c r="AB422" s="132"/>
      <c r="AC422" s="132"/>
      <c r="AD422" s="132"/>
      <c r="AE422" s="132"/>
      <c r="AF422" s="132"/>
      <c r="AG422" s="132"/>
      <c r="AH422" s="132"/>
      <c r="AI422" s="132"/>
      <c r="AJ422" s="132"/>
      <c r="AK422" s="132"/>
      <c r="AX422" s="110"/>
      <c r="AZ422" s="110"/>
      <c r="BA422" s="110"/>
      <c r="BE422" s="7"/>
      <c r="BK422" s="111"/>
      <c r="BL422" s="111"/>
      <c r="BM422" s="111"/>
      <c r="BN422" s="111"/>
      <c r="BO422" s="111"/>
      <c r="BP422" s="7"/>
      <c r="BQ422" s="111"/>
      <c r="BR422" s="7"/>
      <c r="BS422" s="110"/>
    </row>
    <row r="423" spans="2:71" s="1" customFormat="1" ht="11.45" customHeight="1">
      <c r="B423" s="69"/>
      <c r="C423" s="154"/>
      <c r="D423" s="154"/>
      <c r="E423" s="175"/>
      <c r="F423" s="172"/>
      <c r="G423" s="149" t="s">
        <v>2182</v>
      </c>
      <c r="H423" s="178"/>
      <c r="I423" s="178"/>
      <c r="J423" s="178"/>
      <c r="K423" s="178"/>
      <c r="L423" s="178"/>
      <c r="M423" s="166"/>
      <c r="N423" s="157"/>
      <c r="O423" s="180"/>
      <c r="P423" s="163"/>
      <c r="Q423" s="106"/>
      <c r="R423" s="17"/>
      <c r="S423" s="107"/>
      <c r="T423" s="68"/>
      <c r="V423" s="108"/>
      <c r="W423" s="108"/>
      <c r="X423" s="108"/>
      <c r="Y423" s="108"/>
      <c r="Z423" s="109"/>
      <c r="AB423" s="132"/>
      <c r="AC423" s="132"/>
      <c r="AD423" s="132"/>
      <c r="AE423" s="132"/>
      <c r="AF423" s="132"/>
      <c r="AG423" s="132"/>
      <c r="AH423" s="132"/>
      <c r="AI423" s="132"/>
      <c r="AJ423" s="132"/>
      <c r="AK423" s="132"/>
      <c r="AX423" s="110"/>
      <c r="AZ423" s="110"/>
      <c r="BA423" s="110"/>
      <c r="BE423" s="7"/>
      <c r="BK423" s="111"/>
      <c r="BL423" s="111"/>
      <c r="BM423" s="111"/>
      <c r="BN423" s="111"/>
      <c r="BO423" s="111"/>
      <c r="BP423" s="7"/>
      <c r="BQ423" s="111"/>
      <c r="BR423" s="7"/>
      <c r="BS423" s="110"/>
    </row>
    <row r="424" spans="2:71" s="1" customFormat="1" ht="11.45" customHeight="1">
      <c r="B424" s="69"/>
      <c r="C424" s="154"/>
      <c r="D424" s="154"/>
      <c r="E424" s="175"/>
      <c r="F424" s="172"/>
      <c r="G424" s="149" t="s">
        <v>2183</v>
      </c>
      <c r="H424" s="178"/>
      <c r="I424" s="178"/>
      <c r="J424" s="178"/>
      <c r="K424" s="178"/>
      <c r="L424" s="178"/>
      <c r="M424" s="166"/>
      <c r="N424" s="157"/>
      <c r="O424" s="180"/>
      <c r="P424" s="163"/>
      <c r="Q424" s="106"/>
      <c r="R424" s="17"/>
      <c r="S424" s="107"/>
      <c r="T424" s="68"/>
      <c r="V424" s="108"/>
      <c r="W424" s="108"/>
      <c r="X424" s="108"/>
      <c r="Y424" s="108"/>
      <c r="Z424" s="109"/>
      <c r="AB424" s="132"/>
      <c r="AC424" s="132"/>
      <c r="AD424" s="132"/>
      <c r="AE424" s="132"/>
      <c r="AF424" s="132"/>
      <c r="AG424" s="132"/>
      <c r="AH424" s="132"/>
      <c r="AI424" s="132"/>
      <c r="AJ424" s="132"/>
      <c r="AK424" s="132"/>
      <c r="AX424" s="110"/>
      <c r="AZ424" s="110"/>
      <c r="BA424" s="110"/>
      <c r="BE424" s="7"/>
      <c r="BK424" s="111"/>
      <c r="BL424" s="111"/>
      <c r="BM424" s="111"/>
      <c r="BN424" s="111"/>
      <c r="BO424" s="111"/>
      <c r="BP424" s="7"/>
      <c r="BQ424" s="111"/>
      <c r="BR424" s="7"/>
      <c r="BS424" s="110"/>
    </row>
    <row r="425" spans="2:71" s="1" customFormat="1" ht="16.5" customHeight="1">
      <c r="B425" s="69"/>
      <c r="C425" s="154"/>
      <c r="D425" s="154"/>
      <c r="E425" s="175"/>
      <c r="F425" s="172"/>
      <c r="G425" s="149" t="s">
        <v>2184</v>
      </c>
      <c r="H425" s="178"/>
      <c r="I425" s="178"/>
      <c r="J425" s="178"/>
      <c r="K425" s="178"/>
      <c r="L425" s="178"/>
      <c r="M425" s="166"/>
      <c r="N425" s="157"/>
      <c r="O425" s="180"/>
      <c r="P425" s="163"/>
      <c r="Q425" s="106"/>
      <c r="R425" s="17"/>
      <c r="S425" s="107"/>
      <c r="T425" s="68"/>
      <c r="V425" s="108"/>
      <c r="W425" s="108"/>
      <c r="X425" s="108"/>
      <c r="Y425" s="108"/>
      <c r="Z425" s="109"/>
      <c r="AB425" s="132"/>
      <c r="AC425" s="132"/>
      <c r="AD425" s="132"/>
      <c r="AE425" s="132"/>
      <c r="AF425" s="132"/>
      <c r="AG425" s="132"/>
      <c r="AH425" s="132"/>
      <c r="AI425" s="132"/>
      <c r="AJ425" s="132"/>
      <c r="AK425" s="132"/>
      <c r="AX425" s="110"/>
      <c r="AZ425" s="110"/>
      <c r="BA425" s="110"/>
      <c r="BE425" s="7"/>
      <c r="BK425" s="111"/>
      <c r="BL425" s="111"/>
      <c r="BM425" s="111"/>
      <c r="BN425" s="111"/>
      <c r="BO425" s="111"/>
      <c r="BP425" s="7"/>
      <c r="BQ425" s="111"/>
      <c r="BR425" s="7"/>
      <c r="BS425" s="110"/>
    </row>
    <row r="426" spans="2:71" s="1" customFormat="1" ht="11.45" customHeight="1">
      <c r="B426" s="69"/>
      <c r="C426" s="154"/>
      <c r="D426" s="154"/>
      <c r="E426" s="175"/>
      <c r="F426" s="172"/>
      <c r="G426" s="149" t="s">
        <v>2185</v>
      </c>
      <c r="H426" s="178"/>
      <c r="I426" s="178"/>
      <c r="J426" s="178"/>
      <c r="K426" s="178"/>
      <c r="L426" s="178"/>
      <c r="M426" s="166"/>
      <c r="N426" s="157"/>
      <c r="O426" s="180"/>
      <c r="P426" s="163"/>
      <c r="Q426" s="106"/>
      <c r="R426" s="17"/>
      <c r="S426" s="107"/>
      <c r="T426" s="68"/>
      <c r="V426" s="108"/>
      <c r="W426" s="108"/>
      <c r="X426" s="108"/>
      <c r="Y426" s="108"/>
      <c r="Z426" s="109"/>
      <c r="AB426" s="132"/>
      <c r="AC426" s="132"/>
      <c r="AD426" s="132"/>
      <c r="AE426" s="132"/>
      <c r="AF426" s="132"/>
      <c r="AG426" s="132"/>
      <c r="AH426" s="132"/>
      <c r="AI426" s="132"/>
      <c r="AJ426" s="132"/>
      <c r="AK426" s="132"/>
      <c r="AX426" s="110"/>
      <c r="AZ426" s="110"/>
      <c r="BA426" s="110"/>
      <c r="BE426" s="7"/>
      <c r="BK426" s="111"/>
      <c r="BL426" s="111"/>
      <c r="BM426" s="111"/>
      <c r="BN426" s="111"/>
      <c r="BO426" s="111"/>
      <c r="BP426" s="7"/>
      <c r="BQ426" s="111"/>
      <c r="BR426" s="7"/>
      <c r="BS426" s="110"/>
    </row>
    <row r="427" spans="2:71" s="1" customFormat="1" ht="11.45" customHeight="1">
      <c r="B427" s="69"/>
      <c r="C427" s="155"/>
      <c r="D427" s="155"/>
      <c r="E427" s="176"/>
      <c r="F427" s="173"/>
      <c r="G427" s="149" t="s">
        <v>2280</v>
      </c>
      <c r="H427" s="178"/>
      <c r="I427" s="178"/>
      <c r="J427" s="178"/>
      <c r="K427" s="178"/>
      <c r="L427" s="178"/>
      <c r="M427" s="167"/>
      <c r="N427" s="158"/>
      <c r="O427" s="181"/>
      <c r="P427" s="164"/>
      <c r="Q427" s="106"/>
      <c r="R427" s="17"/>
      <c r="S427" s="107" t="s">
        <v>0</v>
      </c>
      <c r="T427" s="68" t="s">
        <v>31</v>
      </c>
      <c r="V427" s="108">
        <f>U427*N408</f>
        <v>0</v>
      </c>
      <c r="W427" s="108">
        <v>0</v>
      </c>
      <c r="X427" s="108">
        <f>W427*N408</f>
        <v>0</v>
      </c>
      <c r="Y427" s="108">
        <v>0</v>
      </c>
      <c r="Z427" s="109">
        <f>Y427*N408</f>
        <v>0</v>
      </c>
      <c r="AB427" s="132"/>
      <c r="AC427" s="132"/>
      <c r="AD427" s="132"/>
      <c r="AE427" s="132"/>
      <c r="AF427" s="132"/>
      <c r="AG427" s="132"/>
      <c r="AH427" s="132"/>
      <c r="AI427" s="132"/>
      <c r="AJ427" s="132"/>
      <c r="AK427" s="132"/>
      <c r="AX427" s="110" t="s">
        <v>149</v>
      </c>
      <c r="AZ427" s="110" t="s">
        <v>147</v>
      </c>
      <c r="BA427" s="110" t="s">
        <v>63</v>
      </c>
      <c r="BE427" s="7" t="s">
        <v>146</v>
      </c>
      <c r="BK427" s="111">
        <f>IF(T427="základná",P408,0)</f>
        <v>0</v>
      </c>
      <c r="BL427" s="111">
        <f>IF(T427="znížená",P408,0)</f>
        <v>0</v>
      </c>
      <c r="BM427" s="111">
        <f>IF(T427="zákl. prenesená",P408,0)</f>
        <v>0</v>
      </c>
      <c r="BN427" s="111">
        <f>IF(T427="zníž. prenesená",P408,0)</f>
        <v>0</v>
      </c>
      <c r="BO427" s="111">
        <f>IF(T427="nulová",P408,0)</f>
        <v>0</v>
      </c>
      <c r="BP427" s="7" t="s">
        <v>63</v>
      </c>
      <c r="BQ427" s="111">
        <f>ROUND(O427*N408,2)</f>
        <v>0</v>
      </c>
      <c r="BR427" s="7" t="s">
        <v>149</v>
      </c>
      <c r="BS427" s="110" t="s">
        <v>1654</v>
      </c>
    </row>
    <row r="428" spans="2:71" s="1" customFormat="1" ht="11.45" customHeight="1">
      <c r="B428" s="69"/>
      <c r="C428" s="153">
        <v>141</v>
      </c>
      <c r="D428" s="153" t="s">
        <v>147</v>
      </c>
      <c r="E428" s="174" t="s">
        <v>1809</v>
      </c>
      <c r="F428" s="171" t="s">
        <v>2343</v>
      </c>
      <c r="G428" s="149"/>
      <c r="H428" s="177" t="s">
        <v>2165</v>
      </c>
      <c r="I428" s="177" t="s">
        <v>2144</v>
      </c>
      <c r="J428" s="177" t="s">
        <v>2008</v>
      </c>
      <c r="K428" s="177" t="s">
        <v>2166</v>
      </c>
      <c r="L428" s="177" t="s">
        <v>2167</v>
      </c>
      <c r="M428" s="165" t="s">
        <v>342</v>
      </c>
      <c r="N428" s="156">
        <v>1</v>
      </c>
      <c r="O428" s="159"/>
      <c r="P428" s="162">
        <f>ROUND(O439*N428,2)</f>
        <v>0</v>
      </c>
      <c r="Q428" s="106"/>
      <c r="R428" s="17"/>
      <c r="S428" s="107"/>
      <c r="T428" s="68"/>
      <c r="V428" s="108"/>
      <c r="W428" s="108"/>
      <c r="X428" s="108"/>
      <c r="Y428" s="108"/>
      <c r="Z428" s="109"/>
      <c r="AB428" s="132"/>
      <c r="AC428" s="132"/>
      <c r="AD428" s="132"/>
      <c r="AE428" s="132"/>
      <c r="AF428" s="132"/>
      <c r="AG428" s="132"/>
      <c r="AH428" s="132"/>
      <c r="AI428" s="132"/>
      <c r="AJ428" s="132"/>
      <c r="AK428" s="132"/>
      <c r="AX428" s="110"/>
      <c r="AZ428" s="110"/>
      <c r="BA428" s="110"/>
      <c r="BE428" s="7"/>
      <c r="BK428" s="111"/>
      <c r="BL428" s="111"/>
      <c r="BM428" s="111"/>
      <c r="BN428" s="111"/>
      <c r="BO428" s="111"/>
      <c r="BP428" s="7"/>
      <c r="BQ428" s="111"/>
      <c r="BR428" s="7"/>
      <c r="BS428" s="110"/>
    </row>
    <row r="429" spans="2:71" s="1" customFormat="1" ht="11.45" customHeight="1">
      <c r="B429" s="69"/>
      <c r="C429" s="154"/>
      <c r="D429" s="154"/>
      <c r="E429" s="175"/>
      <c r="F429" s="172"/>
      <c r="G429" s="147" t="s">
        <v>2275</v>
      </c>
      <c r="H429" s="178"/>
      <c r="I429" s="178"/>
      <c r="J429" s="178"/>
      <c r="K429" s="178"/>
      <c r="L429" s="178"/>
      <c r="M429" s="166"/>
      <c r="N429" s="157"/>
      <c r="O429" s="160"/>
      <c r="P429" s="163"/>
      <c r="Q429" s="106"/>
      <c r="R429" s="17"/>
      <c r="S429" s="107"/>
      <c r="T429" s="68"/>
      <c r="V429" s="108"/>
      <c r="W429" s="108"/>
      <c r="X429" s="108"/>
      <c r="Y429" s="108"/>
      <c r="Z429" s="109"/>
      <c r="AB429" s="132"/>
      <c r="AC429" s="132"/>
      <c r="AD429" s="132"/>
      <c r="AE429" s="132"/>
      <c r="AF429" s="132"/>
      <c r="AG429" s="132"/>
      <c r="AH429" s="132"/>
      <c r="AI429" s="132"/>
      <c r="AJ429" s="132"/>
      <c r="AK429" s="132"/>
      <c r="AX429" s="110"/>
      <c r="AZ429" s="110"/>
      <c r="BA429" s="110"/>
      <c r="BE429" s="7"/>
      <c r="BK429" s="111"/>
      <c r="BL429" s="111"/>
      <c r="BM429" s="111"/>
      <c r="BN429" s="111"/>
      <c r="BO429" s="111"/>
      <c r="BP429" s="7"/>
      <c r="BQ429" s="111"/>
      <c r="BR429" s="7"/>
      <c r="BS429" s="110"/>
    </row>
    <row r="430" spans="2:71" s="1" customFormat="1" ht="16.5" customHeight="1">
      <c r="B430" s="69"/>
      <c r="C430" s="154"/>
      <c r="D430" s="154"/>
      <c r="E430" s="175"/>
      <c r="F430" s="172"/>
      <c r="G430" s="149" t="s">
        <v>2134</v>
      </c>
      <c r="H430" s="178"/>
      <c r="I430" s="178"/>
      <c r="J430" s="178"/>
      <c r="K430" s="178"/>
      <c r="L430" s="178"/>
      <c r="M430" s="166"/>
      <c r="N430" s="157"/>
      <c r="O430" s="160"/>
      <c r="P430" s="163"/>
      <c r="Q430" s="106"/>
      <c r="R430" s="17"/>
      <c r="S430" s="107"/>
      <c r="T430" s="68"/>
      <c r="V430" s="108"/>
      <c r="W430" s="108"/>
      <c r="X430" s="108"/>
      <c r="Y430" s="108"/>
      <c r="Z430" s="109"/>
      <c r="AB430" s="132"/>
      <c r="AC430" s="132"/>
      <c r="AD430" s="132"/>
      <c r="AE430" s="132"/>
      <c r="AF430" s="132"/>
      <c r="AG430" s="132"/>
      <c r="AH430" s="132"/>
      <c r="AI430" s="132"/>
      <c r="AJ430" s="132"/>
      <c r="AK430" s="132"/>
      <c r="AX430" s="110"/>
      <c r="AZ430" s="110"/>
      <c r="BA430" s="110"/>
      <c r="BE430" s="7"/>
      <c r="BK430" s="111"/>
      <c r="BL430" s="111"/>
      <c r="BM430" s="111"/>
      <c r="BN430" s="111"/>
      <c r="BO430" s="111"/>
      <c r="BP430" s="7"/>
      <c r="BQ430" s="111"/>
      <c r="BR430" s="7"/>
      <c r="BS430" s="110"/>
    </row>
    <row r="431" spans="2:71" s="1" customFormat="1" ht="11.45" customHeight="1">
      <c r="B431" s="69"/>
      <c r="C431" s="154"/>
      <c r="D431" s="154"/>
      <c r="E431" s="175"/>
      <c r="F431" s="172"/>
      <c r="G431" s="149" t="s">
        <v>2281</v>
      </c>
      <c r="H431" s="178"/>
      <c r="I431" s="178"/>
      <c r="J431" s="178"/>
      <c r="K431" s="178"/>
      <c r="L431" s="178"/>
      <c r="M431" s="166"/>
      <c r="N431" s="157"/>
      <c r="O431" s="160"/>
      <c r="P431" s="163"/>
      <c r="Q431" s="106"/>
      <c r="R431" s="17"/>
      <c r="S431" s="107"/>
      <c r="T431" s="68"/>
      <c r="V431" s="108"/>
      <c r="W431" s="108"/>
      <c r="X431" s="108"/>
      <c r="Y431" s="108"/>
      <c r="Z431" s="109"/>
      <c r="AB431" s="132"/>
      <c r="AC431" s="132"/>
      <c r="AD431" s="132"/>
      <c r="AE431" s="132"/>
      <c r="AF431" s="132"/>
      <c r="AG431" s="132"/>
      <c r="AH431" s="132"/>
      <c r="AI431" s="132"/>
      <c r="AJ431" s="132"/>
      <c r="AK431" s="132"/>
      <c r="AX431" s="110"/>
      <c r="AZ431" s="110"/>
      <c r="BA431" s="110"/>
      <c r="BE431" s="7"/>
      <c r="BK431" s="111"/>
      <c r="BL431" s="111"/>
      <c r="BM431" s="111"/>
      <c r="BN431" s="111"/>
      <c r="BO431" s="111"/>
      <c r="BP431" s="7"/>
      <c r="BQ431" s="111"/>
      <c r="BR431" s="7"/>
      <c r="BS431" s="110"/>
    </row>
    <row r="432" spans="2:71" s="1" customFormat="1" ht="11.45" customHeight="1">
      <c r="B432" s="69"/>
      <c r="C432" s="154"/>
      <c r="D432" s="154"/>
      <c r="E432" s="175"/>
      <c r="F432" s="172"/>
      <c r="G432" s="149" t="s">
        <v>2282</v>
      </c>
      <c r="H432" s="178"/>
      <c r="I432" s="178"/>
      <c r="J432" s="178"/>
      <c r="K432" s="178"/>
      <c r="L432" s="178"/>
      <c r="M432" s="166"/>
      <c r="N432" s="157"/>
      <c r="O432" s="160"/>
      <c r="P432" s="163"/>
      <c r="Q432" s="106"/>
      <c r="R432" s="17"/>
      <c r="S432" s="107"/>
      <c r="T432" s="68"/>
      <c r="V432" s="108"/>
      <c r="W432" s="108"/>
      <c r="X432" s="108"/>
      <c r="Y432" s="108"/>
      <c r="Z432" s="109"/>
      <c r="AB432" s="132"/>
      <c r="AC432" s="132"/>
      <c r="AD432" s="132"/>
      <c r="AE432" s="132"/>
      <c r="AF432" s="132"/>
      <c r="AG432" s="132"/>
      <c r="AH432" s="132"/>
      <c r="AI432" s="132"/>
      <c r="AJ432" s="132"/>
      <c r="AK432" s="132"/>
      <c r="AX432" s="110"/>
      <c r="AZ432" s="110"/>
      <c r="BA432" s="110"/>
      <c r="BE432" s="7"/>
      <c r="BK432" s="111"/>
      <c r="BL432" s="111"/>
      <c r="BM432" s="111"/>
      <c r="BN432" s="111"/>
      <c r="BO432" s="111"/>
      <c r="BP432" s="7"/>
      <c r="BQ432" s="111"/>
      <c r="BR432" s="7"/>
      <c r="BS432" s="110"/>
    </row>
    <row r="433" spans="2:71" s="1" customFormat="1" ht="11.45" customHeight="1">
      <c r="B433" s="69"/>
      <c r="C433" s="154"/>
      <c r="D433" s="154"/>
      <c r="E433" s="175"/>
      <c r="F433" s="172"/>
      <c r="G433" s="147" t="s">
        <v>2283</v>
      </c>
      <c r="H433" s="178"/>
      <c r="I433" s="178"/>
      <c r="J433" s="178"/>
      <c r="K433" s="178"/>
      <c r="L433" s="178"/>
      <c r="M433" s="166"/>
      <c r="N433" s="157"/>
      <c r="O433" s="160"/>
      <c r="P433" s="163"/>
      <c r="Q433" s="106"/>
      <c r="R433" s="17"/>
      <c r="S433" s="107"/>
      <c r="T433" s="68"/>
      <c r="V433" s="108"/>
      <c r="W433" s="108"/>
      <c r="X433" s="108"/>
      <c r="Y433" s="108"/>
      <c r="Z433" s="109"/>
      <c r="AB433" s="132"/>
      <c r="AC433" s="132"/>
      <c r="AD433" s="132"/>
      <c r="AE433" s="132"/>
      <c r="AF433" s="132"/>
      <c r="AG433" s="132"/>
      <c r="AH433" s="132"/>
      <c r="AI433" s="132"/>
      <c r="AJ433" s="132"/>
      <c r="AK433" s="132"/>
      <c r="AX433" s="110"/>
      <c r="AZ433" s="110"/>
      <c r="BA433" s="110"/>
      <c r="BE433" s="7"/>
      <c r="BK433" s="111"/>
      <c r="BL433" s="111"/>
      <c r="BM433" s="111"/>
      <c r="BN433" s="111"/>
      <c r="BO433" s="111"/>
      <c r="BP433" s="7"/>
      <c r="BQ433" s="111"/>
      <c r="BR433" s="7"/>
      <c r="BS433" s="110"/>
    </row>
    <row r="434" spans="2:71" s="1" customFormat="1" ht="11.45" customHeight="1">
      <c r="B434" s="69"/>
      <c r="C434" s="154"/>
      <c r="D434" s="154"/>
      <c r="E434" s="175"/>
      <c r="F434" s="172"/>
      <c r="G434" s="147" t="s">
        <v>2284</v>
      </c>
      <c r="H434" s="178"/>
      <c r="I434" s="178"/>
      <c r="J434" s="178"/>
      <c r="K434" s="178"/>
      <c r="L434" s="178"/>
      <c r="M434" s="166"/>
      <c r="N434" s="157"/>
      <c r="O434" s="160"/>
      <c r="P434" s="163"/>
      <c r="Q434" s="106"/>
      <c r="R434" s="17"/>
      <c r="S434" s="107"/>
      <c r="T434" s="68"/>
      <c r="V434" s="108"/>
      <c r="W434" s="108"/>
      <c r="X434" s="108"/>
      <c r="Y434" s="108"/>
      <c r="Z434" s="109"/>
      <c r="AB434" s="132"/>
      <c r="AC434" s="132"/>
      <c r="AD434" s="132"/>
      <c r="AE434" s="132"/>
      <c r="AF434" s="132"/>
      <c r="AG434" s="132"/>
      <c r="AH434" s="132"/>
      <c r="AI434" s="132"/>
      <c r="AJ434" s="132"/>
      <c r="AK434" s="132"/>
      <c r="AX434" s="110"/>
      <c r="AZ434" s="110"/>
      <c r="BA434" s="110"/>
      <c r="BE434" s="7"/>
      <c r="BK434" s="111"/>
      <c r="BL434" s="111"/>
      <c r="BM434" s="111"/>
      <c r="BN434" s="111"/>
      <c r="BO434" s="111"/>
      <c r="BP434" s="7"/>
      <c r="BQ434" s="111"/>
      <c r="BR434" s="7"/>
      <c r="BS434" s="110"/>
    </row>
    <row r="435" spans="2:71" s="1" customFormat="1" ht="12.75">
      <c r="B435" s="69"/>
      <c r="C435" s="154"/>
      <c r="D435" s="154"/>
      <c r="E435" s="175"/>
      <c r="F435" s="172"/>
      <c r="G435" s="149" t="s">
        <v>2285</v>
      </c>
      <c r="H435" s="178"/>
      <c r="I435" s="178"/>
      <c r="J435" s="178"/>
      <c r="K435" s="178"/>
      <c r="L435" s="178"/>
      <c r="M435" s="166"/>
      <c r="N435" s="157"/>
      <c r="O435" s="160"/>
      <c r="P435" s="163"/>
      <c r="Q435" s="106"/>
      <c r="R435" s="17"/>
      <c r="S435" s="107"/>
      <c r="T435" s="68"/>
      <c r="V435" s="108"/>
      <c r="W435" s="108"/>
      <c r="X435" s="108"/>
      <c r="Y435" s="108"/>
      <c r="Z435" s="109"/>
      <c r="AB435" s="132"/>
      <c r="AC435" s="132"/>
      <c r="AD435" s="132"/>
      <c r="AE435" s="132"/>
      <c r="AF435" s="132"/>
      <c r="AG435" s="132"/>
      <c r="AH435" s="132"/>
      <c r="AI435" s="132"/>
      <c r="AJ435" s="132"/>
      <c r="AK435" s="132"/>
      <c r="AX435" s="110"/>
      <c r="AZ435" s="110"/>
      <c r="BA435" s="110"/>
      <c r="BE435" s="7"/>
      <c r="BK435" s="111"/>
      <c r="BL435" s="111"/>
      <c r="BM435" s="111"/>
      <c r="BN435" s="111"/>
      <c r="BO435" s="111"/>
      <c r="BP435" s="7"/>
      <c r="BQ435" s="111"/>
      <c r="BR435" s="7"/>
      <c r="BS435" s="110"/>
    </row>
    <row r="436" spans="2:71" s="1" customFormat="1" ht="11.45" customHeight="1">
      <c r="B436" s="69"/>
      <c r="C436" s="154"/>
      <c r="D436" s="154"/>
      <c r="E436" s="175"/>
      <c r="F436" s="172"/>
      <c r="G436" s="149" t="s">
        <v>2168</v>
      </c>
      <c r="H436" s="178"/>
      <c r="I436" s="178"/>
      <c r="J436" s="178"/>
      <c r="K436" s="178"/>
      <c r="L436" s="178"/>
      <c r="M436" s="166"/>
      <c r="N436" s="157"/>
      <c r="O436" s="160"/>
      <c r="P436" s="163"/>
      <c r="Q436" s="106"/>
      <c r="R436" s="17"/>
      <c r="S436" s="107"/>
      <c r="T436" s="68"/>
      <c r="V436" s="108"/>
      <c r="W436" s="108"/>
      <c r="X436" s="108"/>
      <c r="Y436" s="108"/>
      <c r="Z436" s="109"/>
      <c r="AB436" s="132"/>
      <c r="AC436" s="132"/>
      <c r="AD436" s="132"/>
      <c r="AE436" s="132"/>
      <c r="AF436" s="132"/>
      <c r="AG436" s="132"/>
      <c r="AH436" s="132"/>
      <c r="AI436" s="132"/>
      <c r="AJ436" s="132"/>
      <c r="AK436" s="132"/>
      <c r="AX436" s="110"/>
      <c r="AZ436" s="110"/>
      <c r="BA436" s="110"/>
      <c r="BE436" s="7"/>
      <c r="BK436" s="111"/>
      <c r="BL436" s="111"/>
      <c r="BM436" s="111"/>
      <c r="BN436" s="111"/>
      <c r="BO436" s="111"/>
      <c r="BP436" s="7"/>
      <c r="BQ436" s="111"/>
      <c r="BR436" s="7"/>
      <c r="BS436" s="110"/>
    </row>
    <row r="437" spans="2:71" s="1" customFormat="1" ht="11.45" customHeight="1">
      <c r="B437" s="69"/>
      <c r="C437" s="154"/>
      <c r="D437" s="154"/>
      <c r="E437" s="175"/>
      <c r="F437" s="172"/>
      <c r="G437" s="149" t="s">
        <v>2169</v>
      </c>
      <c r="H437" s="178"/>
      <c r="I437" s="178"/>
      <c r="J437" s="178"/>
      <c r="K437" s="178"/>
      <c r="L437" s="178"/>
      <c r="M437" s="166"/>
      <c r="N437" s="157"/>
      <c r="O437" s="160"/>
      <c r="P437" s="163"/>
      <c r="Q437" s="106"/>
      <c r="R437" s="17"/>
      <c r="S437" s="107"/>
      <c r="T437" s="68"/>
      <c r="V437" s="108"/>
      <c r="W437" s="108"/>
      <c r="X437" s="108"/>
      <c r="Y437" s="108"/>
      <c r="Z437" s="109"/>
      <c r="AB437" s="132"/>
      <c r="AC437" s="132"/>
      <c r="AD437" s="132"/>
      <c r="AE437" s="132"/>
      <c r="AF437" s="132"/>
      <c r="AG437" s="132"/>
      <c r="AH437" s="132"/>
      <c r="AI437" s="132"/>
      <c r="AJ437" s="132"/>
      <c r="AK437" s="132"/>
      <c r="AX437" s="110"/>
      <c r="AZ437" s="110"/>
      <c r="BA437" s="110"/>
      <c r="BE437" s="7"/>
      <c r="BK437" s="111"/>
      <c r="BL437" s="111"/>
      <c r="BM437" s="111"/>
      <c r="BN437" s="111"/>
      <c r="BO437" s="111"/>
      <c r="BP437" s="7"/>
      <c r="BQ437" s="111"/>
      <c r="BR437" s="7"/>
      <c r="BS437" s="110"/>
    </row>
    <row r="438" spans="2:71" s="1" customFormat="1" ht="16.5" customHeight="1">
      <c r="B438" s="69"/>
      <c r="C438" s="154"/>
      <c r="D438" s="154"/>
      <c r="E438" s="175"/>
      <c r="F438" s="172"/>
      <c r="G438" s="149" t="s">
        <v>2170</v>
      </c>
      <c r="H438" s="178"/>
      <c r="I438" s="178"/>
      <c r="J438" s="178"/>
      <c r="K438" s="178"/>
      <c r="L438" s="178"/>
      <c r="M438" s="166"/>
      <c r="N438" s="157"/>
      <c r="O438" s="160"/>
      <c r="P438" s="163"/>
      <c r="Q438" s="106"/>
      <c r="R438" s="17"/>
      <c r="S438" s="107"/>
      <c r="T438" s="68"/>
      <c r="V438" s="108"/>
      <c r="W438" s="108"/>
      <c r="X438" s="108"/>
      <c r="Y438" s="108"/>
      <c r="Z438" s="109"/>
      <c r="AB438" s="132"/>
      <c r="AC438" s="132"/>
      <c r="AD438" s="132"/>
      <c r="AE438" s="132"/>
      <c r="AF438" s="132"/>
      <c r="AG438" s="132"/>
      <c r="AH438" s="132"/>
      <c r="AI438" s="132"/>
      <c r="AJ438" s="132"/>
      <c r="AK438" s="132"/>
      <c r="AX438" s="110"/>
      <c r="AZ438" s="110"/>
      <c r="BA438" s="110"/>
      <c r="BE438" s="7"/>
      <c r="BK438" s="111"/>
      <c r="BL438" s="111"/>
      <c r="BM438" s="111"/>
      <c r="BN438" s="111"/>
      <c r="BO438" s="111"/>
      <c r="BP438" s="7"/>
      <c r="BQ438" s="111"/>
      <c r="BR438" s="7"/>
      <c r="BS438" s="110"/>
    </row>
    <row r="439" spans="2:71" s="1" customFormat="1" ht="11.45" customHeight="1">
      <c r="B439" s="69"/>
      <c r="C439" s="155"/>
      <c r="D439" s="155"/>
      <c r="E439" s="176"/>
      <c r="F439" s="173"/>
      <c r="G439" s="129"/>
      <c r="H439" s="129"/>
      <c r="I439" s="129"/>
      <c r="J439" s="129"/>
      <c r="K439" s="129"/>
      <c r="L439" s="129"/>
      <c r="M439" s="167"/>
      <c r="N439" s="158"/>
      <c r="O439" s="161"/>
      <c r="P439" s="164"/>
      <c r="Q439" s="106"/>
      <c r="R439" s="17"/>
      <c r="S439" s="107" t="s">
        <v>0</v>
      </c>
      <c r="T439" s="68" t="s">
        <v>31</v>
      </c>
      <c r="V439" s="108">
        <f>U439*N428</f>
        <v>0</v>
      </c>
      <c r="W439" s="108">
        <v>0</v>
      </c>
      <c r="X439" s="108">
        <f>W439*N428</f>
        <v>0</v>
      </c>
      <c r="Y439" s="108">
        <v>0</v>
      </c>
      <c r="Z439" s="109">
        <f>Y439*N428</f>
        <v>0</v>
      </c>
      <c r="AB439" s="132"/>
      <c r="AC439" s="132"/>
      <c r="AD439" s="132"/>
      <c r="AE439" s="132"/>
      <c r="AF439" s="132"/>
      <c r="AG439" s="132"/>
      <c r="AH439" s="132"/>
      <c r="AI439" s="132"/>
      <c r="AJ439" s="132"/>
      <c r="AK439" s="132"/>
      <c r="AX439" s="110" t="s">
        <v>149</v>
      </c>
      <c r="AZ439" s="110" t="s">
        <v>147</v>
      </c>
      <c r="BA439" s="110" t="s">
        <v>63</v>
      </c>
      <c r="BE439" s="7" t="s">
        <v>146</v>
      </c>
      <c r="BK439" s="111">
        <f>IF(T439="základná",P428,0)</f>
        <v>0</v>
      </c>
      <c r="BL439" s="111">
        <f>IF(T439="znížená",P428,0)</f>
        <v>0</v>
      </c>
      <c r="BM439" s="111">
        <f>IF(T439="zákl. prenesená",P428,0)</f>
        <v>0</v>
      </c>
      <c r="BN439" s="111">
        <f>IF(T439="zníž. prenesená",P428,0)</f>
        <v>0</v>
      </c>
      <c r="BO439" s="111">
        <f>IF(T439="nulová",P428,0)</f>
        <v>0</v>
      </c>
      <c r="BP439" s="7" t="s">
        <v>63</v>
      </c>
      <c r="BQ439" s="111">
        <f>ROUND(O439*N428,2)</f>
        <v>0</v>
      </c>
      <c r="BR439" s="7" t="s">
        <v>149</v>
      </c>
      <c r="BS439" s="110" t="s">
        <v>1655</v>
      </c>
    </row>
    <row r="440" spans="2:71" s="1" customFormat="1" ht="11.45" customHeight="1">
      <c r="B440" s="69"/>
      <c r="C440" s="153">
        <v>142</v>
      </c>
      <c r="D440" s="153" t="s">
        <v>147</v>
      </c>
      <c r="E440" s="174" t="s">
        <v>1810</v>
      </c>
      <c r="F440" s="171" t="s">
        <v>2257</v>
      </c>
      <c r="G440" s="149"/>
      <c r="H440" s="177" t="s">
        <v>2143</v>
      </c>
      <c r="I440" s="177" t="s">
        <v>2157</v>
      </c>
      <c r="J440" s="177" t="s">
        <v>2008</v>
      </c>
      <c r="K440" s="177" t="s">
        <v>1965</v>
      </c>
      <c r="L440" s="177" t="s">
        <v>2158</v>
      </c>
      <c r="M440" s="165" t="s">
        <v>342</v>
      </c>
      <c r="N440" s="156">
        <v>1</v>
      </c>
      <c r="O440" s="159"/>
      <c r="P440" s="162">
        <f>ROUND(O447*N440,2)</f>
        <v>0</v>
      </c>
      <c r="Q440" s="106"/>
      <c r="R440" s="17"/>
      <c r="S440" s="107"/>
      <c r="T440" s="68"/>
      <c r="V440" s="108"/>
      <c r="W440" s="108"/>
      <c r="X440" s="108"/>
      <c r="Y440" s="108"/>
      <c r="Z440" s="109"/>
      <c r="AB440" s="132"/>
      <c r="AC440" s="132"/>
      <c r="AD440" s="132"/>
      <c r="AE440" s="132"/>
      <c r="AF440" s="132"/>
      <c r="AG440" s="132"/>
      <c r="AH440" s="132"/>
      <c r="AI440" s="132"/>
      <c r="AJ440" s="132"/>
      <c r="AK440" s="132"/>
      <c r="AX440" s="110"/>
      <c r="AZ440" s="110"/>
      <c r="BA440" s="110"/>
      <c r="BE440" s="7"/>
      <c r="BK440" s="111"/>
      <c r="BL440" s="111"/>
      <c r="BM440" s="111"/>
      <c r="BN440" s="111"/>
      <c r="BO440" s="111"/>
      <c r="BP440" s="7"/>
      <c r="BQ440" s="111"/>
      <c r="BR440" s="7"/>
      <c r="BS440" s="110"/>
    </row>
    <row r="441" spans="2:71" s="1" customFormat="1" ht="11.45" customHeight="1">
      <c r="B441" s="69"/>
      <c r="C441" s="154"/>
      <c r="D441" s="154"/>
      <c r="E441" s="175"/>
      <c r="F441" s="172"/>
      <c r="G441" s="149" t="s">
        <v>2286</v>
      </c>
      <c r="H441" s="178"/>
      <c r="I441" s="178"/>
      <c r="J441" s="178"/>
      <c r="K441" s="178"/>
      <c r="L441" s="178"/>
      <c r="M441" s="166"/>
      <c r="N441" s="157"/>
      <c r="O441" s="160"/>
      <c r="P441" s="163"/>
      <c r="Q441" s="106"/>
      <c r="R441" s="17"/>
      <c r="S441" s="107"/>
      <c r="T441" s="68"/>
      <c r="V441" s="108"/>
      <c r="W441" s="108"/>
      <c r="X441" s="108"/>
      <c r="Y441" s="108"/>
      <c r="Z441" s="109"/>
      <c r="AB441" s="132"/>
      <c r="AC441" s="132"/>
      <c r="AD441" s="132"/>
      <c r="AE441" s="132"/>
      <c r="AF441" s="132"/>
      <c r="AG441" s="132"/>
      <c r="AH441" s="132"/>
      <c r="AI441" s="132"/>
      <c r="AJ441" s="132"/>
      <c r="AK441" s="132"/>
      <c r="AX441" s="110"/>
      <c r="AZ441" s="110"/>
      <c r="BA441" s="110"/>
      <c r="BE441" s="7"/>
      <c r="BK441" s="111"/>
      <c r="BL441" s="111"/>
      <c r="BM441" s="111"/>
      <c r="BN441" s="111"/>
      <c r="BO441" s="111"/>
      <c r="BP441" s="7"/>
      <c r="BQ441" s="111"/>
      <c r="BR441" s="7"/>
      <c r="BS441" s="110"/>
    </row>
    <row r="442" spans="2:71" s="1" customFormat="1" ht="22.5">
      <c r="B442" s="69"/>
      <c r="C442" s="154"/>
      <c r="D442" s="154"/>
      <c r="E442" s="175"/>
      <c r="F442" s="172"/>
      <c r="G442" s="149" t="s">
        <v>2159</v>
      </c>
      <c r="H442" s="178"/>
      <c r="I442" s="178"/>
      <c r="J442" s="178"/>
      <c r="K442" s="178"/>
      <c r="L442" s="178"/>
      <c r="M442" s="166"/>
      <c r="N442" s="157"/>
      <c r="O442" s="160"/>
      <c r="P442" s="163"/>
      <c r="Q442" s="106"/>
      <c r="R442" s="17"/>
      <c r="S442" s="107"/>
      <c r="T442" s="68"/>
      <c r="V442" s="108"/>
      <c r="W442" s="108"/>
      <c r="X442" s="108"/>
      <c r="Y442" s="108"/>
      <c r="Z442" s="109"/>
      <c r="AB442" s="132"/>
      <c r="AC442" s="132"/>
      <c r="AD442" s="132"/>
      <c r="AE442" s="132"/>
      <c r="AF442" s="132"/>
      <c r="AG442" s="132"/>
      <c r="AH442" s="132"/>
      <c r="AI442" s="132"/>
      <c r="AJ442" s="132"/>
      <c r="AK442" s="132"/>
      <c r="AX442" s="110"/>
      <c r="AZ442" s="110"/>
      <c r="BA442" s="110"/>
      <c r="BE442" s="7"/>
      <c r="BK442" s="111"/>
      <c r="BL442" s="111"/>
      <c r="BM442" s="111"/>
      <c r="BN442" s="111"/>
      <c r="BO442" s="111"/>
      <c r="BP442" s="7"/>
      <c r="BQ442" s="111"/>
      <c r="BR442" s="7"/>
      <c r="BS442" s="110"/>
    </row>
    <row r="443" spans="2:71" s="1" customFormat="1" ht="11.45" customHeight="1">
      <c r="B443" s="69"/>
      <c r="C443" s="154"/>
      <c r="D443" s="154"/>
      <c r="E443" s="175"/>
      <c r="F443" s="172"/>
      <c r="G443" s="149" t="s">
        <v>2287</v>
      </c>
      <c r="H443" s="178"/>
      <c r="I443" s="178"/>
      <c r="J443" s="178"/>
      <c r="K443" s="178"/>
      <c r="L443" s="178"/>
      <c r="M443" s="166"/>
      <c r="N443" s="157"/>
      <c r="O443" s="160"/>
      <c r="P443" s="163"/>
      <c r="Q443" s="106"/>
      <c r="R443" s="17"/>
      <c r="S443" s="107"/>
      <c r="T443" s="68"/>
      <c r="V443" s="108"/>
      <c r="W443" s="108"/>
      <c r="X443" s="108"/>
      <c r="Y443" s="108"/>
      <c r="Z443" s="109"/>
      <c r="AB443" s="132"/>
      <c r="AC443" s="132"/>
      <c r="AD443" s="132"/>
      <c r="AE443" s="132"/>
      <c r="AF443" s="132"/>
      <c r="AG443" s="132"/>
      <c r="AH443" s="132"/>
      <c r="AI443" s="132"/>
      <c r="AJ443" s="132"/>
      <c r="AK443" s="132"/>
      <c r="AX443" s="110"/>
      <c r="AZ443" s="110"/>
      <c r="BA443" s="110"/>
      <c r="BE443" s="7"/>
      <c r="BK443" s="111"/>
      <c r="BL443" s="111"/>
      <c r="BM443" s="111"/>
      <c r="BN443" s="111"/>
      <c r="BO443" s="111"/>
      <c r="BP443" s="7"/>
      <c r="BQ443" s="111"/>
      <c r="BR443" s="7"/>
      <c r="BS443" s="110"/>
    </row>
    <row r="444" spans="2:71" s="1" customFormat="1" ht="11.45" customHeight="1">
      <c r="B444" s="69"/>
      <c r="C444" s="154"/>
      <c r="D444" s="154"/>
      <c r="E444" s="175"/>
      <c r="F444" s="172"/>
      <c r="G444" s="149" t="s">
        <v>2161</v>
      </c>
      <c r="H444" s="178"/>
      <c r="I444" s="178"/>
      <c r="J444" s="178"/>
      <c r="K444" s="178"/>
      <c r="L444" s="178"/>
      <c r="M444" s="166"/>
      <c r="N444" s="157"/>
      <c r="O444" s="160"/>
      <c r="P444" s="163"/>
      <c r="Q444" s="106"/>
      <c r="R444" s="17"/>
      <c r="S444" s="107"/>
      <c r="T444" s="68"/>
      <c r="V444" s="108"/>
      <c r="W444" s="108"/>
      <c r="X444" s="108"/>
      <c r="Y444" s="108"/>
      <c r="Z444" s="109"/>
      <c r="AB444" s="132"/>
      <c r="AC444" s="132"/>
      <c r="AD444" s="132"/>
      <c r="AE444" s="132"/>
      <c r="AF444" s="132"/>
      <c r="AG444" s="132"/>
      <c r="AH444" s="132"/>
      <c r="AI444" s="132"/>
      <c r="AJ444" s="132"/>
      <c r="AK444" s="132"/>
      <c r="AX444" s="110"/>
      <c r="AZ444" s="110"/>
      <c r="BA444" s="110"/>
      <c r="BE444" s="7"/>
      <c r="BK444" s="111"/>
      <c r="BL444" s="111"/>
      <c r="BM444" s="111"/>
      <c r="BN444" s="111"/>
      <c r="BO444" s="111"/>
      <c r="BP444" s="7"/>
      <c r="BQ444" s="111"/>
      <c r="BR444" s="7"/>
      <c r="BS444" s="110"/>
    </row>
    <row r="445" spans="2:71" s="1" customFormat="1" ht="11.45" customHeight="1">
      <c r="B445" s="69"/>
      <c r="C445" s="154"/>
      <c r="D445" s="154"/>
      <c r="E445" s="175"/>
      <c r="F445" s="172"/>
      <c r="G445" s="149" t="s">
        <v>2162</v>
      </c>
      <c r="H445" s="178"/>
      <c r="I445" s="178"/>
      <c r="J445" s="178"/>
      <c r="K445" s="178"/>
      <c r="L445" s="178"/>
      <c r="M445" s="166"/>
      <c r="N445" s="157"/>
      <c r="O445" s="160"/>
      <c r="P445" s="163"/>
      <c r="Q445" s="106"/>
      <c r="R445" s="17"/>
      <c r="S445" s="107"/>
      <c r="T445" s="68"/>
      <c r="V445" s="108"/>
      <c r="W445" s="108"/>
      <c r="X445" s="108"/>
      <c r="Y445" s="108"/>
      <c r="Z445" s="109"/>
      <c r="AB445" s="132"/>
      <c r="AC445" s="132"/>
      <c r="AD445" s="132"/>
      <c r="AE445" s="132"/>
      <c r="AF445" s="132"/>
      <c r="AG445" s="132"/>
      <c r="AH445" s="132"/>
      <c r="AI445" s="132"/>
      <c r="AJ445" s="132"/>
      <c r="AK445" s="132"/>
      <c r="AX445" s="110"/>
      <c r="AZ445" s="110"/>
      <c r="BA445" s="110"/>
      <c r="BE445" s="7"/>
      <c r="BK445" s="111"/>
      <c r="BL445" s="111"/>
      <c r="BM445" s="111"/>
      <c r="BN445" s="111"/>
      <c r="BO445" s="111"/>
      <c r="BP445" s="7"/>
      <c r="BQ445" s="111"/>
      <c r="BR445" s="7"/>
      <c r="BS445" s="110"/>
    </row>
    <row r="446" spans="2:71" s="1" customFormat="1" ht="22.5">
      <c r="B446" s="69"/>
      <c r="C446" s="154"/>
      <c r="D446" s="154"/>
      <c r="E446" s="175"/>
      <c r="F446" s="172"/>
      <c r="G446" s="149" t="s">
        <v>2163</v>
      </c>
      <c r="H446" s="178"/>
      <c r="I446" s="178"/>
      <c r="J446" s="178"/>
      <c r="K446" s="178"/>
      <c r="L446" s="178"/>
      <c r="M446" s="166"/>
      <c r="N446" s="157"/>
      <c r="O446" s="160"/>
      <c r="P446" s="163"/>
      <c r="Q446" s="106"/>
      <c r="R446" s="17"/>
      <c r="S446" s="107"/>
      <c r="T446" s="68"/>
      <c r="V446" s="108"/>
      <c r="W446" s="108"/>
      <c r="X446" s="108"/>
      <c r="Y446" s="108"/>
      <c r="Z446" s="109"/>
      <c r="AB446" s="132"/>
      <c r="AC446" s="132"/>
      <c r="AD446" s="132"/>
      <c r="AE446" s="132"/>
      <c r="AF446" s="132"/>
      <c r="AG446" s="132"/>
      <c r="AH446" s="132"/>
      <c r="AI446" s="132"/>
      <c r="AJ446" s="132"/>
      <c r="AK446" s="132"/>
      <c r="AX446" s="110"/>
      <c r="AZ446" s="110"/>
      <c r="BA446" s="110"/>
      <c r="BE446" s="7"/>
      <c r="BK446" s="111"/>
      <c r="BL446" s="111"/>
      <c r="BM446" s="111"/>
      <c r="BN446" s="111"/>
      <c r="BO446" s="111"/>
      <c r="BP446" s="7"/>
      <c r="BQ446" s="111"/>
      <c r="BR446" s="7"/>
      <c r="BS446" s="110"/>
    </row>
    <row r="447" spans="2:71" s="1" customFormat="1" ht="11.45" customHeight="1">
      <c r="B447" s="69"/>
      <c r="C447" s="155"/>
      <c r="D447" s="155"/>
      <c r="E447" s="176"/>
      <c r="F447" s="173"/>
      <c r="G447" s="149" t="s">
        <v>2164</v>
      </c>
      <c r="H447" s="178"/>
      <c r="I447" s="178"/>
      <c r="J447" s="178"/>
      <c r="K447" s="178"/>
      <c r="L447" s="178"/>
      <c r="M447" s="167"/>
      <c r="N447" s="158"/>
      <c r="O447" s="161"/>
      <c r="P447" s="164"/>
      <c r="Q447" s="106"/>
      <c r="R447" s="17"/>
      <c r="S447" s="107" t="s">
        <v>0</v>
      </c>
      <c r="T447" s="68" t="s">
        <v>31</v>
      </c>
      <c r="V447" s="108">
        <f>U447*N440</f>
        <v>0</v>
      </c>
      <c r="W447" s="108">
        <v>0</v>
      </c>
      <c r="X447" s="108">
        <f>W447*N440</f>
        <v>0</v>
      </c>
      <c r="Y447" s="108">
        <v>0</v>
      </c>
      <c r="Z447" s="109">
        <f>Y447*N440</f>
        <v>0</v>
      </c>
      <c r="AB447" s="132"/>
      <c r="AC447" s="132"/>
      <c r="AD447" s="132"/>
      <c r="AE447" s="132"/>
      <c r="AF447" s="132"/>
      <c r="AG447" s="132"/>
      <c r="AH447" s="132"/>
      <c r="AI447" s="132"/>
      <c r="AJ447" s="132"/>
      <c r="AK447" s="132"/>
      <c r="AX447" s="110" t="s">
        <v>149</v>
      </c>
      <c r="AZ447" s="110" t="s">
        <v>147</v>
      </c>
      <c r="BA447" s="110" t="s">
        <v>63</v>
      </c>
      <c r="BE447" s="7" t="s">
        <v>146</v>
      </c>
      <c r="BK447" s="111">
        <f>IF(T447="základná",P440,0)</f>
        <v>0</v>
      </c>
      <c r="BL447" s="111">
        <f>IF(T447="znížená",P440,0)</f>
        <v>0</v>
      </c>
      <c r="BM447" s="111">
        <f>IF(T447="zákl. prenesená",P440,0)</f>
        <v>0</v>
      </c>
      <c r="BN447" s="111">
        <f>IF(T447="zníž. prenesená",P440,0)</f>
        <v>0</v>
      </c>
      <c r="BO447" s="111">
        <f>IF(T447="nulová",P440,0)</f>
        <v>0</v>
      </c>
      <c r="BP447" s="7" t="s">
        <v>63</v>
      </c>
      <c r="BQ447" s="111">
        <f>ROUND(O447*N440,2)</f>
        <v>0</v>
      </c>
      <c r="BR447" s="7" t="s">
        <v>149</v>
      </c>
      <c r="BS447" s="110" t="s">
        <v>1656</v>
      </c>
    </row>
    <row r="448" spans="2:71" s="1" customFormat="1" ht="11.45" customHeight="1">
      <c r="B448" s="69"/>
      <c r="C448" s="153">
        <v>143</v>
      </c>
      <c r="D448" s="153" t="s">
        <v>147</v>
      </c>
      <c r="E448" s="168" t="s">
        <v>1811</v>
      </c>
      <c r="F448" s="171" t="s">
        <v>2258</v>
      </c>
      <c r="G448" s="149"/>
      <c r="H448" s="177" t="s">
        <v>2143</v>
      </c>
      <c r="I448" s="177" t="s">
        <v>2144</v>
      </c>
      <c r="J448" s="177" t="s">
        <v>2008</v>
      </c>
      <c r="K448" s="177" t="s">
        <v>2145</v>
      </c>
      <c r="L448" s="177" t="s">
        <v>1965</v>
      </c>
      <c r="M448" s="165" t="s">
        <v>342</v>
      </c>
      <c r="N448" s="156">
        <v>1</v>
      </c>
      <c r="O448" s="179"/>
      <c r="P448" s="162">
        <f>ROUND(O462*N448,2)</f>
        <v>0</v>
      </c>
      <c r="Q448" s="106"/>
      <c r="R448" s="17"/>
      <c r="S448" s="107"/>
      <c r="T448" s="68"/>
      <c r="V448" s="108"/>
      <c r="W448" s="108"/>
      <c r="X448" s="108"/>
      <c r="Y448" s="108"/>
      <c r="Z448" s="109"/>
      <c r="AB448" s="132"/>
      <c r="AC448" s="132"/>
      <c r="AD448" s="132"/>
      <c r="AE448" s="132"/>
      <c r="AF448" s="132"/>
      <c r="AG448" s="132"/>
      <c r="AH448" s="132"/>
      <c r="AI448" s="132"/>
      <c r="AJ448" s="132"/>
      <c r="AK448" s="132"/>
      <c r="AX448" s="110"/>
      <c r="AZ448" s="110"/>
      <c r="BA448" s="110"/>
      <c r="BE448" s="7"/>
      <c r="BK448" s="111"/>
      <c r="BL448" s="111"/>
      <c r="BM448" s="111"/>
      <c r="BN448" s="111"/>
      <c r="BO448" s="111"/>
      <c r="BP448" s="7"/>
      <c r="BQ448" s="111"/>
      <c r="BR448" s="7"/>
      <c r="BS448" s="110"/>
    </row>
    <row r="449" spans="2:71" s="1" customFormat="1" ht="11.45" customHeight="1">
      <c r="B449" s="69"/>
      <c r="C449" s="154"/>
      <c r="D449" s="154"/>
      <c r="E449" s="169"/>
      <c r="F449" s="172"/>
      <c r="G449" s="147" t="s">
        <v>2288</v>
      </c>
      <c r="H449" s="177"/>
      <c r="I449" s="177"/>
      <c r="J449" s="177"/>
      <c r="K449" s="177"/>
      <c r="L449" s="177"/>
      <c r="M449" s="166"/>
      <c r="N449" s="157"/>
      <c r="O449" s="180"/>
      <c r="P449" s="163"/>
      <c r="Q449" s="106"/>
      <c r="R449" s="17"/>
      <c r="S449" s="107"/>
      <c r="T449" s="68"/>
      <c r="V449" s="108"/>
      <c r="W449" s="108"/>
      <c r="X449" s="108"/>
      <c r="Y449" s="108"/>
      <c r="Z449" s="109"/>
      <c r="AB449" s="132"/>
      <c r="AC449" s="132"/>
      <c r="AD449" s="132"/>
      <c r="AE449" s="132"/>
      <c r="AF449" s="132"/>
      <c r="AG449" s="132"/>
      <c r="AH449" s="132"/>
      <c r="AI449" s="132"/>
      <c r="AJ449" s="132"/>
      <c r="AK449" s="132"/>
      <c r="AX449" s="110"/>
      <c r="AZ449" s="110"/>
      <c r="BA449" s="110"/>
      <c r="BE449" s="7"/>
      <c r="BK449" s="111"/>
      <c r="BL449" s="111"/>
      <c r="BM449" s="111"/>
      <c r="BN449" s="111"/>
      <c r="BO449" s="111"/>
      <c r="BP449" s="7"/>
      <c r="BQ449" s="111"/>
      <c r="BR449" s="7"/>
      <c r="BS449" s="110"/>
    </row>
    <row r="450" spans="2:71" s="1" customFormat="1" ht="11.45" customHeight="1">
      <c r="B450" s="69"/>
      <c r="C450" s="154"/>
      <c r="D450" s="154"/>
      <c r="E450" s="169"/>
      <c r="F450" s="172"/>
      <c r="G450" s="149" t="s">
        <v>2146</v>
      </c>
      <c r="H450" s="177"/>
      <c r="I450" s="177"/>
      <c r="J450" s="177"/>
      <c r="K450" s="177"/>
      <c r="L450" s="177"/>
      <c r="M450" s="166"/>
      <c r="N450" s="157"/>
      <c r="O450" s="180"/>
      <c r="P450" s="163"/>
      <c r="Q450" s="106"/>
      <c r="R450" s="17"/>
      <c r="S450" s="107"/>
      <c r="T450" s="68"/>
      <c r="V450" s="108"/>
      <c r="W450" s="108"/>
      <c r="X450" s="108"/>
      <c r="Y450" s="108"/>
      <c r="Z450" s="109"/>
      <c r="AB450" s="132"/>
      <c r="AC450" s="132"/>
      <c r="AD450" s="132"/>
      <c r="AE450" s="132"/>
      <c r="AF450" s="132"/>
      <c r="AG450" s="132"/>
      <c r="AH450" s="132"/>
      <c r="AI450" s="132"/>
      <c r="AJ450" s="132"/>
      <c r="AK450" s="132"/>
      <c r="AX450" s="110"/>
      <c r="AZ450" s="110"/>
      <c r="BA450" s="110"/>
      <c r="BE450" s="7"/>
      <c r="BK450" s="111"/>
      <c r="BL450" s="111"/>
      <c r="BM450" s="111"/>
      <c r="BN450" s="111"/>
      <c r="BO450" s="111"/>
      <c r="BP450" s="7"/>
      <c r="BQ450" s="111"/>
      <c r="BR450" s="7"/>
      <c r="BS450" s="110"/>
    </row>
    <row r="451" spans="2:71" s="1" customFormat="1" ht="11.45" customHeight="1">
      <c r="B451" s="69"/>
      <c r="C451" s="154"/>
      <c r="D451" s="154"/>
      <c r="E451" s="169"/>
      <c r="F451" s="172"/>
      <c r="G451" s="149" t="s">
        <v>2147</v>
      </c>
      <c r="H451" s="177"/>
      <c r="I451" s="177"/>
      <c r="J451" s="177"/>
      <c r="K451" s="177"/>
      <c r="L451" s="177"/>
      <c r="M451" s="166"/>
      <c r="N451" s="157"/>
      <c r="O451" s="180"/>
      <c r="P451" s="163"/>
      <c r="Q451" s="106"/>
      <c r="R451" s="17"/>
      <c r="S451" s="107"/>
      <c r="T451" s="68"/>
      <c r="V451" s="108"/>
      <c r="W451" s="108"/>
      <c r="X451" s="108"/>
      <c r="Y451" s="108"/>
      <c r="Z451" s="109"/>
      <c r="AB451" s="132"/>
      <c r="AC451" s="132"/>
      <c r="AD451" s="132"/>
      <c r="AE451" s="132"/>
      <c r="AF451" s="132"/>
      <c r="AG451" s="132"/>
      <c r="AH451" s="132"/>
      <c r="AI451" s="132"/>
      <c r="AJ451" s="132"/>
      <c r="AK451" s="132"/>
      <c r="AX451" s="110"/>
      <c r="AZ451" s="110"/>
      <c r="BA451" s="110"/>
      <c r="BE451" s="7"/>
      <c r="BK451" s="111"/>
      <c r="BL451" s="111"/>
      <c r="BM451" s="111"/>
      <c r="BN451" s="111"/>
      <c r="BO451" s="111"/>
      <c r="BP451" s="7"/>
      <c r="BQ451" s="111"/>
      <c r="BR451" s="7"/>
      <c r="BS451" s="110"/>
    </row>
    <row r="452" spans="2:71" s="1" customFormat="1" ht="11.45" customHeight="1">
      <c r="B452" s="69"/>
      <c r="C452" s="154"/>
      <c r="D452" s="154"/>
      <c r="E452" s="169"/>
      <c r="F452" s="172"/>
      <c r="G452" s="149" t="s">
        <v>2148</v>
      </c>
      <c r="H452" s="177"/>
      <c r="I452" s="177"/>
      <c r="J452" s="177"/>
      <c r="K452" s="177"/>
      <c r="L452" s="177"/>
      <c r="M452" s="166"/>
      <c r="N452" s="157"/>
      <c r="O452" s="180"/>
      <c r="P452" s="163"/>
      <c r="Q452" s="106"/>
      <c r="R452" s="17"/>
      <c r="S452" s="107"/>
      <c r="T452" s="68"/>
      <c r="V452" s="108"/>
      <c r="W452" s="108"/>
      <c r="X452" s="108"/>
      <c r="Y452" s="108"/>
      <c r="Z452" s="109"/>
      <c r="AB452" s="132"/>
      <c r="AC452" s="132"/>
      <c r="AD452" s="132"/>
      <c r="AE452" s="132"/>
      <c r="AF452" s="132"/>
      <c r="AG452" s="132"/>
      <c r="AH452" s="132"/>
      <c r="AI452" s="132"/>
      <c r="AJ452" s="132"/>
      <c r="AK452" s="132"/>
      <c r="AX452" s="110"/>
      <c r="AZ452" s="110"/>
      <c r="BA452" s="110"/>
      <c r="BE452" s="7"/>
      <c r="BK452" s="111"/>
      <c r="BL452" s="111"/>
      <c r="BM452" s="111"/>
      <c r="BN452" s="111"/>
      <c r="BO452" s="111"/>
      <c r="BP452" s="7"/>
      <c r="BQ452" s="111"/>
      <c r="BR452" s="7"/>
      <c r="BS452" s="110"/>
    </row>
    <row r="453" spans="2:71" s="1" customFormat="1" ht="22.5">
      <c r="B453" s="69"/>
      <c r="C453" s="154"/>
      <c r="D453" s="154"/>
      <c r="E453" s="169"/>
      <c r="F453" s="172"/>
      <c r="G453" s="149" t="s">
        <v>2149</v>
      </c>
      <c r="H453" s="177"/>
      <c r="I453" s="177"/>
      <c r="J453" s="177"/>
      <c r="K453" s="177"/>
      <c r="L453" s="177"/>
      <c r="M453" s="166"/>
      <c r="N453" s="157"/>
      <c r="O453" s="180"/>
      <c r="P453" s="163"/>
      <c r="Q453" s="106"/>
      <c r="R453" s="17"/>
      <c r="S453" s="107"/>
      <c r="T453" s="68"/>
      <c r="V453" s="108"/>
      <c r="W453" s="108"/>
      <c r="X453" s="108"/>
      <c r="Y453" s="108"/>
      <c r="Z453" s="109"/>
      <c r="AB453" s="132"/>
      <c r="AC453" s="132"/>
      <c r="AD453" s="132"/>
      <c r="AE453" s="132"/>
      <c r="AF453" s="132"/>
      <c r="AG453" s="132"/>
      <c r="AH453" s="132"/>
      <c r="AI453" s="132"/>
      <c r="AJ453" s="132"/>
      <c r="AK453" s="132"/>
      <c r="AX453" s="110"/>
      <c r="AZ453" s="110"/>
      <c r="BA453" s="110"/>
      <c r="BE453" s="7"/>
      <c r="BK453" s="111"/>
      <c r="BL453" s="111"/>
      <c r="BM453" s="111"/>
      <c r="BN453" s="111"/>
      <c r="BO453" s="111"/>
      <c r="BP453" s="7"/>
      <c r="BQ453" s="111"/>
      <c r="BR453" s="7"/>
      <c r="BS453" s="110"/>
    </row>
    <row r="454" spans="2:71" s="1" customFormat="1" ht="11.45" customHeight="1">
      <c r="B454" s="69"/>
      <c r="C454" s="154"/>
      <c r="D454" s="154"/>
      <c r="E454" s="169"/>
      <c r="F454" s="172"/>
      <c r="G454" s="149" t="s">
        <v>2150</v>
      </c>
      <c r="H454" s="177"/>
      <c r="I454" s="177"/>
      <c r="J454" s="177"/>
      <c r="K454" s="177"/>
      <c r="L454" s="177"/>
      <c r="M454" s="166"/>
      <c r="N454" s="157"/>
      <c r="O454" s="180"/>
      <c r="P454" s="163"/>
      <c r="Q454" s="106"/>
      <c r="R454" s="17"/>
      <c r="S454" s="107"/>
      <c r="T454" s="68"/>
      <c r="V454" s="108"/>
      <c r="W454" s="108"/>
      <c r="X454" s="108"/>
      <c r="Y454" s="108"/>
      <c r="Z454" s="109"/>
      <c r="AB454" s="132"/>
      <c r="AC454" s="132"/>
      <c r="AD454" s="132"/>
      <c r="AE454" s="132"/>
      <c r="AF454" s="132"/>
      <c r="AG454" s="132"/>
      <c r="AH454" s="132"/>
      <c r="AI454" s="132"/>
      <c r="AJ454" s="132"/>
      <c r="AK454" s="132"/>
      <c r="AX454" s="110"/>
      <c r="AZ454" s="110"/>
      <c r="BA454" s="110"/>
      <c r="BE454" s="7"/>
      <c r="BK454" s="111"/>
      <c r="BL454" s="111"/>
      <c r="BM454" s="111"/>
      <c r="BN454" s="111"/>
      <c r="BO454" s="111"/>
      <c r="BP454" s="7"/>
      <c r="BQ454" s="111"/>
      <c r="BR454" s="7"/>
      <c r="BS454" s="110"/>
    </row>
    <row r="455" spans="2:71" s="1" customFormat="1" ht="11.45" customHeight="1">
      <c r="B455" s="69"/>
      <c r="C455" s="154"/>
      <c r="D455" s="154"/>
      <c r="E455" s="169"/>
      <c r="F455" s="172"/>
      <c r="G455" s="147" t="s">
        <v>2289</v>
      </c>
      <c r="H455" s="177"/>
      <c r="I455" s="177"/>
      <c r="J455" s="177"/>
      <c r="K455" s="177"/>
      <c r="L455" s="177"/>
      <c r="M455" s="166"/>
      <c r="N455" s="157"/>
      <c r="O455" s="180"/>
      <c r="P455" s="163"/>
      <c r="Q455" s="106"/>
      <c r="R455" s="17"/>
      <c r="S455" s="107"/>
      <c r="T455" s="68"/>
      <c r="V455" s="108"/>
      <c r="W455" s="108"/>
      <c r="X455" s="108"/>
      <c r="Y455" s="108"/>
      <c r="Z455" s="109"/>
      <c r="AB455" s="132"/>
      <c r="AC455" s="132"/>
      <c r="AD455" s="132"/>
      <c r="AE455" s="132"/>
      <c r="AF455" s="132"/>
      <c r="AG455" s="132"/>
      <c r="AH455" s="132"/>
      <c r="AI455" s="132"/>
      <c r="AJ455" s="132"/>
      <c r="AK455" s="132"/>
      <c r="AX455" s="110"/>
      <c r="AZ455" s="110"/>
      <c r="BA455" s="110"/>
      <c r="BE455" s="7"/>
      <c r="BK455" s="111"/>
      <c r="BL455" s="111"/>
      <c r="BM455" s="111"/>
      <c r="BN455" s="111"/>
      <c r="BO455" s="111"/>
      <c r="BP455" s="7"/>
      <c r="BQ455" s="111"/>
      <c r="BR455" s="7"/>
      <c r="BS455" s="110"/>
    </row>
    <row r="456" spans="2:71" s="1" customFormat="1" ht="11.45" customHeight="1">
      <c r="B456" s="69"/>
      <c r="C456" s="154"/>
      <c r="D456" s="154"/>
      <c r="E456" s="169"/>
      <c r="F456" s="172"/>
      <c r="G456" s="149" t="s">
        <v>2290</v>
      </c>
      <c r="H456" s="177"/>
      <c r="I456" s="177"/>
      <c r="J456" s="177"/>
      <c r="K456" s="177"/>
      <c r="L456" s="177"/>
      <c r="M456" s="166"/>
      <c r="N456" s="157"/>
      <c r="O456" s="180"/>
      <c r="P456" s="163"/>
      <c r="Q456" s="106"/>
      <c r="R456" s="17"/>
      <c r="S456" s="107"/>
      <c r="T456" s="68"/>
      <c r="V456" s="108"/>
      <c r="W456" s="108"/>
      <c r="X456" s="108"/>
      <c r="Y456" s="108"/>
      <c r="Z456" s="109"/>
      <c r="AB456" s="132"/>
      <c r="AC456" s="132"/>
      <c r="AD456" s="132"/>
      <c r="AE456" s="132"/>
      <c r="AF456" s="132"/>
      <c r="AG456" s="132"/>
      <c r="AH456" s="132"/>
      <c r="AI456" s="132"/>
      <c r="AJ456" s="132"/>
      <c r="AK456" s="132"/>
      <c r="AX456" s="110"/>
      <c r="AZ456" s="110"/>
      <c r="BA456" s="110"/>
      <c r="BE456" s="7"/>
      <c r="BK456" s="111"/>
      <c r="BL456" s="111"/>
      <c r="BM456" s="111"/>
      <c r="BN456" s="111"/>
      <c r="BO456" s="111"/>
      <c r="BP456" s="7"/>
      <c r="BQ456" s="111"/>
      <c r="BR456" s="7"/>
      <c r="BS456" s="110"/>
    </row>
    <row r="457" spans="2:71" s="1" customFormat="1" ht="22.5">
      <c r="B457" s="69"/>
      <c r="C457" s="154"/>
      <c r="D457" s="154"/>
      <c r="E457" s="169"/>
      <c r="F457" s="172"/>
      <c r="G457" s="149" t="s">
        <v>2151</v>
      </c>
      <c r="H457" s="177"/>
      <c r="I457" s="177"/>
      <c r="J457" s="177"/>
      <c r="K457" s="177"/>
      <c r="L457" s="177"/>
      <c r="M457" s="166"/>
      <c r="N457" s="157"/>
      <c r="O457" s="180"/>
      <c r="P457" s="163"/>
      <c r="Q457" s="106"/>
      <c r="R457" s="17"/>
      <c r="S457" s="107"/>
      <c r="T457" s="68"/>
      <c r="V457" s="108"/>
      <c r="W457" s="108"/>
      <c r="X457" s="108"/>
      <c r="Y457" s="108"/>
      <c r="Z457" s="109"/>
      <c r="AB457" s="132"/>
      <c r="AC457" s="132"/>
      <c r="AD457" s="132"/>
      <c r="AE457" s="132"/>
      <c r="AF457" s="132"/>
      <c r="AG457" s="132"/>
      <c r="AH457" s="132"/>
      <c r="AI457" s="132"/>
      <c r="AJ457" s="132"/>
      <c r="AK457" s="132"/>
      <c r="AX457" s="110"/>
      <c r="AZ457" s="110"/>
      <c r="BA457" s="110"/>
      <c r="BE457" s="7"/>
      <c r="BK457" s="111"/>
      <c r="BL457" s="111"/>
      <c r="BM457" s="111"/>
      <c r="BN457" s="111"/>
      <c r="BO457" s="111"/>
      <c r="BP457" s="7"/>
      <c r="BQ457" s="111"/>
      <c r="BR457" s="7"/>
      <c r="BS457" s="110"/>
    </row>
    <row r="458" spans="2:71" s="1" customFormat="1" ht="11.45" customHeight="1">
      <c r="B458" s="69"/>
      <c r="C458" s="154"/>
      <c r="D458" s="154"/>
      <c r="E458" s="169"/>
      <c r="F458" s="172"/>
      <c r="G458" s="149" t="s">
        <v>2152</v>
      </c>
      <c r="H458" s="177"/>
      <c r="I458" s="177"/>
      <c r="J458" s="177"/>
      <c r="K458" s="177"/>
      <c r="L458" s="177"/>
      <c r="M458" s="166"/>
      <c r="N458" s="157"/>
      <c r="O458" s="180"/>
      <c r="P458" s="163"/>
      <c r="Q458" s="106"/>
      <c r="R458" s="17"/>
      <c r="S458" s="107"/>
      <c r="T458" s="68"/>
      <c r="V458" s="108"/>
      <c r="W458" s="108"/>
      <c r="X458" s="108"/>
      <c r="Y458" s="108"/>
      <c r="Z458" s="109"/>
      <c r="AB458" s="132"/>
      <c r="AC458" s="132"/>
      <c r="AD458" s="132"/>
      <c r="AE458" s="132"/>
      <c r="AF458" s="132"/>
      <c r="AG458" s="132"/>
      <c r="AH458" s="132"/>
      <c r="AI458" s="132"/>
      <c r="AJ458" s="132"/>
      <c r="AK458" s="132"/>
      <c r="AX458" s="110"/>
      <c r="AZ458" s="110"/>
      <c r="BA458" s="110"/>
      <c r="BE458" s="7"/>
      <c r="BK458" s="111"/>
      <c r="BL458" s="111"/>
      <c r="BM458" s="111"/>
      <c r="BN458" s="111"/>
      <c r="BO458" s="111"/>
      <c r="BP458" s="7"/>
      <c r="BQ458" s="111"/>
      <c r="BR458" s="7"/>
      <c r="BS458" s="110"/>
    </row>
    <row r="459" spans="2:71" s="1" customFormat="1" ht="11.45" customHeight="1">
      <c r="B459" s="69"/>
      <c r="C459" s="154"/>
      <c r="D459" s="154"/>
      <c r="E459" s="169"/>
      <c r="F459" s="172"/>
      <c r="G459" s="149" t="s">
        <v>2153</v>
      </c>
      <c r="H459" s="177"/>
      <c r="I459" s="177"/>
      <c r="J459" s="177"/>
      <c r="K459" s="177"/>
      <c r="L459" s="177"/>
      <c r="M459" s="166"/>
      <c r="N459" s="157"/>
      <c r="O459" s="180"/>
      <c r="P459" s="163"/>
      <c r="Q459" s="106"/>
      <c r="R459" s="17"/>
      <c r="S459" s="107"/>
      <c r="T459" s="68"/>
      <c r="V459" s="108"/>
      <c r="W459" s="108"/>
      <c r="X459" s="108"/>
      <c r="Y459" s="108"/>
      <c r="Z459" s="109"/>
      <c r="AB459" s="132"/>
      <c r="AC459" s="132"/>
      <c r="AD459" s="132"/>
      <c r="AE459" s="132"/>
      <c r="AF459" s="132"/>
      <c r="AG459" s="132"/>
      <c r="AH459" s="132"/>
      <c r="AI459" s="132"/>
      <c r="AJ459" s="132"/>
      <c r="AK459" s="132"/>
      <c r="AX459" s="110"/>
      <c r="AZ459" s="110"/>
      <c r="BA459" s="110"/>
      <c r="BE459" s="7"/>
      <c r="BK459" s="111"/>
      <c r="BL459" s="111"/>
      <c r="BM459" s="111"/>
      <c r="BN459" s="111"/>
      <c r="BO459" s="111"/>
      <c r="BP459" s="7"/>
      <c r="BQ459" s="111"/>
      <c r="BR459" s="7"/>
      <c r="BS459" s="110"/>
    </row>
    <row r="460" spans="2:71" s="1" customFormat="1" ht="11.45" customHeight="1">
      <c r="B460" s="69"/>
      <c r="C460" s="154"/>
      <c r="D460" s="154"/>
      <c r="E460" s="169"/>
      <c r="F460" s="172"/>
      <c r="G460" s="149" t="s">
        <v>2154</v>
      </c>
      <c r="H460" s="177"/>
      <c r="I460" s="177"/>
      <c r="J460" s="177"/>
      <c r="K460" s="177"/>
      <c r="L460" s="177"/>
      <c r="M460" s="166"/>
      <c r="N460" s="157"/>
      <c r="O460" s="180"/>
      <c r="P460" s="163"/>
      <c r="Q460" s="106"/>
      <c r="R460" s="17"/>
      <c r="S460" s="107"/>
      <c r="T460" s="68"/>
      <c r="V460" s="108"/>
      <c r="W460" s="108"/>
      <c r="X460" s="108"/>
      <c r="Y460" s="108"/>
      <c r="Z460" s="109"/>
      <c r="AB460" s="132"/>
      <c r="AC460" s="132"/>
      <c r="AD460" s="132"/>
      <c r="AE460" s="132"/>
      <c r="AF460" s="132"/>
      <c r="AG460" s="132"/>
      <c r="AH460" s="132"/>
      <c r="AI460" s="132"/>
      <c r="AJ460" s="132"/>
      <c r="AK460" s="132"/>
      <c r="AX460" s="110"/>
      <c r="AZ460" s="110"/>
      <c r="BA460" s="110"/>
      <c r="BE460" s="7"/>
      <c r="BK460" s="111"/>
      <c r="BL460" s="111"/>
      <c r="BM460" s="111"/>
      <c r="BN460" s="111"/>
      <c r="BO460" s="111"/>
      <c r="BP460" s="7"/>
      <c r="BQ460" s="111"/>
      <c r="BR460" s="7"/>
      <c r="BS460" s="110"/>
    </row>
    <row r="461" spans="2:71" s="1" customFormat="1" ht="11.45" customHeight="1">
      <c r="B461" s="69"/>
      <c r="C461" s="154"/>
      <c r="D461" s="154"/>
      <c r="E461" s="169"/>
      <c r="F461" s="172"/>
      <c r="G461" s="149" t="s">
        <v>2155</v>
      </c>
      <c r="H461" s="177"/>
      <c r="I461" s="177"/>
      <c r="J461" s="177"/>
      <c r="K461" s="177"/>
      <c r="L461" s="177"/>
      <c r="M461" s="166"/>
      <c r="N461" s="157"/>
      <c r="O461" s="180"/>
      <c r="P461" s="163"/>
      <c r="Q461" s="106"/>
      <c r="R461" s="17"/>
      <c r="S461" s="107"/>
      <c r="T461" s="68"/>
      <c r="V461" s="108"/>
      <c r="W461" s="108"/>
      <c r="X461" s="108"/>
      <c r="Y461" s="108"/>
      <c r="Z461" s="109"/>
      <c r="AB461" s="132"/>
      <c r="AC461" s="132"/>
      <c r="AD461" s="132"/>
      <c r="AE461" s="132"/>
      <c r="AF461" s="132"/>
      <c r="AG461" s="132"/>
      <c r="AH461" s="132"/>
      <c r="AI461" s="132"/>
      <c r="AJ461" s="132"/>
      <c r="AK461" s="132"/>
      <c r="AX461" s="110"/>
      <c r="AZ461" s="110"/>
      <c r="BA461" s="110"/>
      <c r="BE461" s="7"/>
      <c r="BK461" s="111"/>
      <c r="BL461" s="111"/>
      <c r="BM461" s="111"/>
      <c r="BN461" s="111"/>
      <c r="BO461" s="111"/>
      <c r="BP461" s="7"/>
      <c r="BQ461" s="111"/>
      <c r="BR461" s="7"/>
      <c r="BS461" s="110"/>
    </row>
    <row r="462" spans="2:71" s="1" customFormat="1" ht="11.45" customHeight="1">
      <c r="B462" s="69"/>
      <c r="C462" s="155"/>
      <c r="D462" s="155"/>
      <c r="E462" s="170"/>
      <c r="F462" s="173"/>
      <c r="G462" s="149" t="s">
        <v>2156</v>
      </c>
      <c r="H462" s="177"/>
      <c r="I462" s="177"/>
      <c r="J462" s="177"/>
      <c r="K462" s="177"/>
      <c r="L462" s="177"/>
      <c r="M462" s="167"/>
      <c r="N462" s="158"/>
      <c r="O462" s="181"/>
      <c r="P462" s="164"/>
      <c r="Q462" s="106"/>
      <c r="R462" s="17"/>
      <c r="S462" s="107" t="s">
        <v>0</v>
      </c>
      <c r="T462" s="68" t="s">
        <v>31</v>
      </c>
      <c r="V462" s="108">
        <f>U462*N448</f>
        <v>0</v>
      </c>
      <c r="W462" s="108">
        <v>0</v>
      </c>
      <c r="X462" s="108">
        <f>W462*N448</f>
        <v>0</v>
      </c>
      <c r="Y462" s="108">
        <v>0</v>
      </c>
      <c r="Z462" s="109">
        <f>Y462*N448</f>
        <v>0</v>
      </c>
      <c r="AB462" s="132"/>
      <c r="AC462" s="132"/>
      <c r="AD462" s="132"/>
      <c r="AE462" s="132"/>
      <c r="AF462" s="132"/>
      <c r="AG462" s="132"/>
      <c r="AH462" s="132"/>
      <c r="AI462" s="132"/>
      <c r="AJ462" s="132"/>
      <c r="AK462" s="132"/>
      <c r="AX462" s="110" t="s">
        <v>149</v>
      </c>
      <c r="AZ462" s="110" t="s">
        <v>147</v>
      </c>
      <c r="BA462" s="110" t="s">
        <v>63</v>
      </c>
      <c r="BE462" s="7" t="s">
        <v>146</v>
      </c>
      <c r="BK462" s="111">
        <f>IF(T462="základná",P448,0)</f>
        <v>0</v>
      </c>
      <c r="BL462" s="111">
        <f>IF(T462="znížená",P448,0)</f>
        <v>0</v>
      </c>
      <c r="BM462" s="111">
        <f>IF(T462="zákl. prenesená",P448,0)</f>
        <v>0</v>
      </c>
      <c r="BN462" s="111">
        <f>IF(T462="zníž. prenesená",P448,0)</f>
        <v>0</v>
      </c>
      <c r="BO462" s="111">
        <f>IF(T462="nulová",P448,0)</f>
        <v>0</v>
      </c>
      <c r="BP462" s="7" t="s">
        <v>63</v>
      </c>
      <c r="BQ462" s="111">
        <f>ROUND(O462*N448,2)</f>
        <v>0</v>
      </c>
      <c r="BR462" s="7" t="s">
        <v>149</v>
      </c>
      <c r="BS462" s="110" t="s">
        <v>1657</v>
      </c>
    </row>
    <row r="463" spans="2:71" s="1" customFormat="1" ht="11.45" customHeight="1">
      <c r="B463" s="69"/>
      <c r="C463" s="153">
        <v>144</v>
      </c>
      <c r="D463" s="153" t="s">
        <v>147</v>
      </c>
      <c r="E463" s="174" t="s">
        <v>1812</v>
      </c>
      <c r="F463" s="171" t="s">
        <v>2344</v>
      </c>
      <c r="G463" s="149"/>
      <c r="H463" s="177" t="s">
        <v>2123</v>
      </c>
      <c r="I463" s="177" t="s">
        <v>2130</v>
      </c>
      <c r="J463" s="177" t="s">
        <v>2131</v>
      </c>
      <c r="K463" s="177" t="s">
        <v>2132</v>
      </c>
      <c r="L463" s="177" t="s">
        <v>2133</v>
      </c>
      <c r="M463" s="165" t="s">
        <v>342</v>
      </c>
      <c r="N463" s="156">
        <v>1</v>
      </c>
      <c r="O463" s="159"/>
      <c r="P463" s="162">
        <f>ROUND(O478*N463,2)</f>
        <v>0</v>
      </c>
      <c r="Q463" s="106"/>
      <c r="R463" s="17"/>
      <c r="S463" s="107"/>
      <c r="T463" s="68"/>
      <c r="V463" s="108"/>
      <c r="W463" s="108"/>
      <c r="X463" s="108"/>
      <c r="Y463" s="108"/>
      <c r="Z463" s="109"/>
      <c r="AB463" s="132"/>
      <c r="AC463" s="132"/>
      <c r="AD463" s="132"/>
      <c r="AE463" s="132"/>
      <c r="AF463" s="132"/>
      <c r="AG463" s="132"/>
      <c r="AH463" s="132"/>
      <c r="AI463" s="132"/>
      <c r="AJ463" s="132"/>
      <c r="AK463" s="132"/>
      <c r="AX463" s="110"/>
      <c r="AZ463" s="110"/>
      <c r="BA463" s="110"/>
      <c r="BE463" s="7"/>
      <c r="BK463" s="111"/>
      <c r="BL463" s="111"/>
      <c r="BM463" s="111"/>
      <c r="BN463" s="111"/>
      <c r="BO463" s="111"/>
      <c r="BP463" s="7"/>
      <c r="BQ463" s="111"/>
      <c r="BR463" s="7"/>
      <c r="BS463" s="110"/>
    </row>
    <row r="464" spans="2:71" s="1" customFormat="1" ht="11.45" customHeight="1">
      <c r="B464" s="69"/>
      <c r="C464" s="154"/>
      <c r="D464" s="154"/>
      <c r="E464" s="175"/>
      <c r="F464" s="172"/>
      <c r="G464" s="147" t="s">
        <v>2291</v>
      </c>
      <c r="H464" s="178"/>
      <c r="I464" s="178"/>
      <c r="J464" s="178"/>
      <c r="K464" s="178"/>
      <c r="L464" s="178"/>
      <c r="M464" s="166"/>
      <c r="N464" s="157"/>
      <c r="O464" s="160"/>
      <c r="P464" s="163"/>
      <c r="Q464" s="106"/>
      <c r="R464" s="17"/>
      <c r="S464" s="107"/>
      <c r="T464" s="68"/>
      <c r="V464" s="108"/>
      <c r="W464" s="108"/>
      <c r="X464" s="108"/>
      <c r="Y464" s="108"/>
      <c r="Z464" s="109"/>
      <c r="AB464" s="132"/>
      <c r="AC464" s="132"/>
      <c r="AD464" s="132"/>
      <c r="AE464" s="132"/>
      <c r="AF464" s="132"/>
      <c r="AG464" s="132"/>
      <c r="AH464" s="132"/>
      <c r="AI464" s="132"/>
      <c r="AJ464" s="132"/>
      <c r="AK464" s="132"/>
      <c r="AX464" s="110"/>
      <c r="AZ464" s="110"/>
      <c r="BA464" s="110"/>
      <c r="BE464" s="7"/>
      <c r="BK464" s="111"/>
      <c r="BL464" s="111"/>
      <c r="BM464" s="111"/>
      <c r="BN464" s="111"/>
      <c r="BO464" s="111"/>
      <c r="BP464" s="7"/>
      <c r="BQ464" s="111"/>
      <c r="BR464" s="7"/>
      <c r="BS464" s="110"/>
    </row>
    <row r="465" spans="2:71" s="1" customFormat="1" ht="11.45" customHeight="1">
      <c r="B465" s="69"/>
      <c r="C465" s="154"/>
      <c r="D465" s="154"/>
      <c r="E465" s="175"/>
      <c r="F465" s="172"/>
      <c r="G465" s="149" t="s">
        <v>2134</v>
      </c>
      <c r="H465" s="178"/>
      <c r="I465" s="178"/>
      <c r="J465" s="178"/>
      <c r="K465" s="178"/>
      <c r="L465" s="178"/>
      <c r="M465" s="166"/>
      <c r="N465" s="157"/>
      <c r="O465" s="160"/>
      <c r="P465" s="163"/>
      <c r="Q465" s="106"/>
      <c r="R465" s="17"/>
      <c r="S465" s="107"/>
      <c r="T465" s="68"/>
      <c r="V465" s="108"/>
      <c r="W465" s="108"/>
      <c r="X465" s="108"/>
      <c r="Y465" s="108"/>
      <c r="Z465" s="109"/>
      <c r="AB465" s="132"/>
      <c r="AC465" s="132"/>
      <c r="AD465" s="132"/>
      <c r="AE465" s="132"/>
      <c r="AF465" s="132"/>
      <c r="AG465" s="132"/>
      <c r="AH465" s="132"/>
      <c r="AI465" s="132"/>
      <c r="AJ465" s="132"/>
      <c r="AK465" s="132"/>
      <c r="AX465" s="110"/>
      <c r="AZ465" s="110"/>
      <c r="BA465" s="110"/>
      <c r="BE465" s="7"/>
      <c r="BK465" s="111"/>
      <c r="BL465" s="111"/>
      <c r="BM465" s="111"/>
      <c r="BN465" s="111"/>
      <c r="BO465" s="111"/>
      <c r="BP465" s="7"/>
      <c r="BQ465" s="111"/>
      <c r="BR465" s="7"/>
      <c r="BS465" s="110"/>
    </row>
    <row r="466" spans="2:71" s="1" customFormat="1" ht="11.45" customHeight="1">
      <c r="B466" s="69"/>
      <c r="C466" s="154"/>
      <c r="D466" s="154"/>
      <c r="E466" s="175"/>
      <c r="F466" s="172"/>
      <c r="G466" s="147" t="s">
        <v>2292</v>
      </c>
      <c r="H466" s="178"/>
      <c r="I466" s="178"/>
      <c r="J466" s="178"/>
      <c r="K466" s="178"/>
      <c r="L466" s="178"/>
      <c r="M466" s="166"/>
      <c r="N466" s="157"/>
      <c r="O466" s="160"/>
      <c r="P466" s="163"/>
      <c r="Q466" s="106"/>
      <c r="R466" s="17"/>
      <c r="S466" s="107"/>
      <c r="T466" s="68"/>
      <c r="V466" s="108"/>
      <c r="W466" s="108"/>
      <c r="X466" s="108"/>
      <c r="Y466" s="108"/>
      <c r="Z466" s="109"/>
      <c r="AB466" s="132"/>
      <c r="AC466" s="132"/>
      <c r="AD466" s="132"/>
      <c r="AE466" s="132"/>
      <c r="AF466" s="132"/>
      <c r="AG466" s="132"/>
      <c r="AH466" s="132"/>
      <c r="AI466" s="132"/>
      <c r="AJ466" s="132"/>
      <c r="AK466" s="132"/>
      <c r="AX466" s="110"/>
      <c r="AZ466" s="110"/>
      <c r="BA466" s="110"/>
      <c r="BE466" s="7"/>
      <c r="BK466" s="111"/>
      <c r="BL466" s="111"/>
      <c r="BM466" s="111"/>
      <c r="BN466" s="111"/>
      <c r="BO466" s="111"/>
      <c r="BP466" s="7"/>
      <c r="BQ466" s="111"/>
      <c r="BR466" s="7"/>
      <c r="BS466" s="110"/>
    </row>
    <row r="467" spans="2:71" s="1" customFormat="1" ht="11.45" customHeight="1">
      <c r="B467" s="69"/>
      <c r="C467" s="154"/>
      <c r="D467" s="154"/>
      <c r="E467" s="175"/>
      <c r="F467" s="172"/>
      <c r="G467" s="149" t="s">
        <v>2135</v>
      </c>
      <c r="H467" s="178"/>
      <c r="I467" s="178"/>
      <c r="J467" s="178"/>
      <c r="K467" s="178"/>
      <c r="L467" s="178"/>
      <c r="M467" s="166"/>
      <c r="N467" s="157"/>
      <c r="O467" s="160"/>
      <c r="P467" s="163"/>
      <c r="Q467" s="106"/>
      <c r="R467" s="17"/>
      <c r="S467" s="107"/>
      <c r="T467" s="68"/>
      <c r="V467" s="108"/>
      <c r="W467" s="108"/>
      <c r="X467" s="108"/>
      <c r="Y467" s="108"/>
      <c r="Z467" s="109"/>
      <c r="AB467" s="132"/>
      <c r="AC467" s="132"/>
      <c r="AD467" s="132"/>
      <c r="AE467" s="132"/>
      <c r="AF467" s="132"/>
      <c r="AG467" s="132"/>
      <c r="AH467" s="132"/>
      <c r="AI467" s="132"/>
      <c r="AJ467" s="132"/>
      <c r="AK467" s="132"/>
      <c r="AX467" s="110"/>
      <c r="AZ467" s="110"/>
      <c r="BA467" s="110"/>
      <c r="BE467" s="7"/>
      <c r="BK467" s="111"/>
      <c r="BL467" s="111"/>
      <c r="BM467" s="111"/>
      <c r="BN467" s="111"/>
      <c r="BO467" s="111"/>
      <c r="BP467" s="7"/>
      <c r="BQ467" s="111"/>
      <c r="BR467" s="7"/>
      <c r="BS467" s="110"/>
    </row>
    <row r="468" spans="2:71" s="1" customFormat="1" ht="11.45" customHeight="1">
      <c r="B468" s="69"/>
      <c r="C468" s="154"/>
      <c r="D468" s="154"/>
      <c r="E468" s="175"/>
      <c r="F468" s="172"/>
      <c r="G468" s="147" t="s">
        <v>2293</v>
      </c>
      <c r="H468" s="178"/>
      <c r="I468" s="178"/>
      <c r="J468" s="178"/>
      <c r="K468" s="178"/>
      <c r="L468" s="178"/>
      <c r="M468" s="166"/>
      <c r="N468" s="157"/>
      <c r="O468" s="160"/>
      <c r="P468" s="163"/>
      <c r="Q468" s="106"/>
      <c r="R468" s="17"/>
      <c r="S468" s="107"/>
      <c r="T468" s="68"/>
      <c r="V468" s="108"/>
      <c r="W468" s="108"/>
      <c r="X468" s="108"/>
      <c r="Y468" s="108"/>
      <c r="Z468" s="109"/>
      <c r="AB468" s="132"/>
      <c r="AC468" s="132"/>
      <c r="AD468" s="132"/>
      <c r="AE468" s="132"/>
      <c r="AF468" s="132"/>
      <c r="AG468" s="132"/>
      <c r="AH468" s="132"/>
      <c r="AI468" s="132"/>
      <c r="AJ468" s="132"/>
      <c r="AK468" s="132"/>
      <c r="AX468" s="110"/>
      <c r="AZ468" s="110"/>
      <c r="BA468" s="110"/>
      <c r="BE468" s="7"/>
      <c r="BK468" s="111"/>
      <c r="BL468" s="111"/>
      <c r="BM468" s="111"/>
      <c r="BN468" s="111"/>
      <c r="BO468" s="111"/>
      <c r="BP468" s="7"/>
      <c r="BQ468" s="111"/>
      <c r="BR468" s="7"/>
      <c r="BS468" s="110"/>
    </row>
    <row r="469" spans="2:71" s="1" customFormat="1" ht="11.45" customHeight="1">
      <c r="B469" s="69"/>
      <c r="C469" s="154"/>
      <c r="D469" s="154"/>
      <c r="E469" s="175"/>
      <c r="F469" s="172"/>
      <c r="G469" s="149" t="s">
        <v>2136</v>
      </c>
      <c r="H469" s="178"/>
      <c r="I469" s="178"/>
      <c r="J469" s="178"/>
      <c r="K469" s="178"/>
      <c r="L469" s="178"/>
      <c r="M469" s="166"/>
      <c r="N469" s="157"/>
      <c r="O469" s="160"/>
      <c r="P469" s="163"/>
      <c r="Q469" s="106"/>
      <c r="R469" s="17"/>
      <c r="S469" s="107"/>
      <c r="T469" s="68"/>
      <c r="V469" s="108"/>
      <c r="W469" s="108"/>
      <c r="X469" s="108"/>
      <c r="Y469" s="108"/>
      <c r="Z469" s="109"/>
      <c r="AB469" s="132"/>
      <c r="AC469" s="132"/>
      <c r="AD469" s="132"/>
      <c r="AE469" s="132"/>
      <c r="AF469" s="132"/>
      <c r="AG469" s="132"/>
      <c r="AH469" s="132"/>
      <c r="AI469" s="132"/>
      <c r="AJ469" s="132"/>
      <c r="AK469" s="132"/>
      <c r="AX469" s="110"/>
      <c r="AZ469" s="110"/>
      <c r="BA469" s="110"/>
      <c r="BE469" s="7"/>
      <c r="BK469" s="111"/>
      <c r="BL469" s="111"/>
      <c r="BM469" s="111"/>
      <c r="BN469" s="111"/>
      <c r="BO469" s="111"/>
      <c r="BP469" s="7"/>
      <c r="BQ469" s="111"/>
      <c r="BR469" s="7"/>
      <c r="BS469" s="110"/>
    </row>
    <row r="470" spans="2:71" s="1" customFormat="1" ht="22.5">
      <c r="B470" s="69"/>
      <c r="C470" s="154"/>
      <c r="D470" s="154"/>
      <c r="E470" s="175"/>
      <c r="F470" s="172"/>
      <c r="G470" s="149" t="s">
        <v>2137</v>
      </c>
      <c r="H470" s="178"/>
      <c r="I470" s="178"/>
      <c r="J470" s="178"/>
      <c r="K470" s="178"/>
      <c r="L470" s="178"/>
      <c r="M470" s="166"/>
      <c r="N470" s="157"/>
      <c r="O470" s="160"/>
      <c r="P470" s="163"/>
      <c r="Q470" s="106"/>
      <c r="R470" s="17"/>
      <c r="S470" s="107"/>
      <c r="T470" s="68"/>
      <c r="V470" s="108"/>
      <c r="W470" s="108"/>
      <c r="X470" s="108"/>
      <c r="Y470" s="108"/>
      <c r="Z470" s="109"/>
      <c r="AB470" s="132"/>
      <c r="AC470" s="132"/>
      <c r="AD470" s="132"/>
      <c r="AE470" s="132"/>
      <c r="AF470" s="132"/>
      <c r="AG470" s="132"/>
      <c r="AH470" s="132"/>
      <c r="AI470" s="132"/>
      <c r="AJ470" s="132"/>
      <c r="AK470" s="132"/>
      <c r="AX470" s="110"/>
      <c r="AZ470" s="110"/>
      <c r="BA470" s="110"/>
      <c r="BE470" s="7"/>
      <c r="BK470" s="111"/>
      <c r="BL470" s="111"/>
      <c r="BM470" s="111"/>
      <c r="BN470" s="111"/>
      <c r="BO470" s="111"/>
      <c r="BP470" s="7"/>
      <c r="BQ470" s="111"/>
      <c r="BR470" s="7"/>
      <c r="BS470" s="110"/>
    </row>
    <row r="471" spans="2:71" s="1" customFormat="1" ht="11.45" customHeight="1">
      <c r="B471" s="69"/>
      <c r="C471" s="154"/>
      <c r="D471" s="154"/>
      <c r="E471" s="175"/>
      <c r="F471" s="172"/>
      <c r="G471" s="149" t="s">
        <v>2138</v>
      </c>
      <c r="H471" s="178"/>
      <c r="I471" s="178"/>
      <c r="J471" s="178"/>
      <c r="K471" s="178"/>
      <c r="L471" s="178"/>
      <c r="M471" s="166"/>
      <c r="N471" s="157"/>
      <c r="O471" s="160"/>
      <c r="P471" s="163"/>
      <c r="Q471" s="106"/>
      <c r="R471" s="17"/>
      <c r="S471" s="107"/>
      <c r="T471" s="68"/>
      <c r="V471" s="108"/>
      <c r="W471" s="108"/>
      <c r="X471" s="108"/>
      <c r="Y471" s="108"/>
      <c r="Z471" s="109"/>
      <c r="AB471" s="132"/>
      <c r="AC471" s="132"/>
      <c r="AD471" s="132"/>
      <c r="AE471" s="132"/>
      <c r="AF471" s="132"/>
      <c r="AG471" s="132"/>
      <c r="AH471" s="132"/>
      <c r="AI471" s="132"/>
      <c r="AJ471" s="132"/>
      <c r="AK471" s="132"/>
      <c r="AX471" s="110"/>
      <c r="AZ471" s="110"/>
      <c r="BA471" s="110"/>
      <c r="BE471" s="7"/>
      <c r="BK471" s="111"/>
      <c r="BL471" s="111"/>
      <c r="BM471" s="111"/>
      <c r="BN471" s="111"/>
      <c r="BO471" s="111"/>
      <c r="BP471" s="7"/>
      <c r="BQ471" s="111"/>
      <c r="BR471" s="7"/>
      <c r="BS471" s="110"/>
    </row>
    <row r="472" spans="2:71" s="1" customFormat="1" ht="22.5">
      <c r="B472" s="69"/>
      <c r="C472" s="154"/>
      <c r="D472" s="154"/>
      <c r="E472" s="175"/>
      <c r="F472" s="172"/>
      <c r="G472" s="149" t="s">
        <v>2139</v>
      </c>
      <c r="H472" s="178"/>
      <c r="I472" s="178"/>
      <c r="J472" s="178"/>
      <c r="K472" s="178"/>
      <c r="L472" s="178"/>
      <c r="M472" s="166"/>
      <c r="N472" s="157"/>
      <c r="O472" s="160"/>
      <c r="P472" s="163"/>
      <c r="Q472" s="106"/>
      <c r="R472" s="17"/>
      <c r="S472" s="107"/>
      <c r="T472" s="68"/>
      <c r="V472" s="108"/>
      <c r="W472" s="108"/>
      <c r="X472" s="108"/>
      <c r="Y472" s="108"/>
      <c r="Z472" s="109"/>
      <c r="AB472" s="132"/>
      <c r="AC472" s="132"/>
      <c r="AD472" s="132"/>
      <c r="AE472" s="132"/>
      <c r="AF472" s="132"/>
      <c r="AG472" s="132"/>
      <c r="AH472" s="132"/>
      <c r="AI472" s="132"/>
      <c r="AJ472" s="132"/>
      <c r="AK472" s="132"/>
      <c r="AX472" s="110"/>
      <c r="AZ472" s="110"/>
      <c r="BA472" s="110"/>
      <c r="BE472" s="7"/>
      <c r="BK472" s="111"/>
      <c r="BL472" s="111"/>
      <c r="BM472" s="111"/>
      <c r="BN472" s="111"/>
      <c r="BO472" s="111"/>
      <c r="BP472" s="7"/>
      <c r="BQ472" s="111"/>
      <c r="BR472" s="7"/>
      <c r="BS472" s="110"/>
    </row>
    <row r="473" spans="2:71" s="1" customFormat="1" ht="11.45" customHeight="1">
      <c r="B473" s="69"/>
      <c r="C473" s="154"/>
      <c r="D473" s="154"/>
      <c r="E473" s="175"/>
      <c r="F473" s="172"/>
      <c r="G473" s="149" t="s">
        <v>2140</v>
      </c>
      <c r="H473" s="178"/>
      <c r="I473" s="178"/>
      <c r="J473" s="178"/>
      <c r="K473" s="178"/>
      <c r="L473" s="178"/>
      <c r="M473" s="166"/>
      <c r="N473" s="157"/>
      <c r="O473" s="160"/>
      <c r="P473" s="163"/>
      <c r="Q473" s="106"/>
      <c r="R473" s="17"/>
      <c r="S473" s="107"/>
      <c r="T473" s="68"/>
      <c r="V473" s="108"/>
      <c r="W473" s="108"/>
      <c r="X473" s="108"/>
      <c r="Y473" s="108"/>
      <c r="Z473" s="109"/>
      <c r="AB473" s="132"/>
      <c r="AC473" s="132"/>
      <c r="AD473" s="132"/>
      <c r="AE473" s="132"/>
      <c r="AF473" s="132"/>
      <c r="AG473" s="132"/>
      <c r="AH473" s="132"/>
      <c r="AI473" s="132"/>
      <c r="AJ473" s="132"/>
      <c r="AK473" s="132"/>
      <c r="AX473" s="110"/>
      <c r="AZ473" s="110"/>
      <c r="BA473" s="110"/>
      <c r="BE473" s="7"/>
      <c r="BK473" s="111"/>
      <c r="BL473" s="111"/>
      <c r="BM473" s="111"/>
      <c r="BN473" s="111"/>
      <c r="BO473" s="111"/>
      <c r="BP473" s="7"/>
      <c r="BQ473" s="111"/>
      <c r="BR473" s="7"/>
      <c r="BS473" s="110"/>
    </row>
    <row r="474" spans="2:71" s="1" customFormat="1" ht="22.5">
      <c r="B474" s="69"/>
      <c r="C474" s="154"/>
      <c r="D474" s="154"/>
      <c r="E474" s="175"/>
      <c r="F474" s="172"/>
      <c r="G474" s="149" t="s">
        <v>2141</v>
      </c>
      <c r="H474" s="178"/>
      <c r="I474" s="178"/>
      <c r="J474" s="178"/>
      <c r="K474" s="178"/>
      <c r="L474" s="178"/>
      <c r="M474" s="166"/>
      <c r="N474" s="157"/>
      <c r="O474" s="160"/>
      <c r="P474" s="163"/>
      <c r="Q474" s="106"/>
      <c r="R474" s="17"/>
      <c r="S474" s="107"/>
      <c r="T474" s="68"/>
      <c r="V474" s="108"/>
      <c r="W474" s="108"/>
      <c r="X474" s="108"/>
      <c r="Y474" s="108"/>
      <c r="Z474" s="109"/>
      <c r="AB474" s="132"/>
      <c r="AC474" s="132"/>
      <c r="AD474" s="132"/>
      <c r="AE474" s="132"/>
      <c r="AF474" s="132"/>
      <c r="AG474" s="132"/>
      <c r="AH474" s="132"/>
      <c r="AI474" s="132"/>
      <c r="AJ474" s="132"/>
      <c r="AK474" s="132"/>
      <c r="AX474" s="110"/>
      <c r="AZ474" s="110"/>
      <c r="BA474" s="110"/>
      <c r="BE474" s="7"/>
      <c r="BK474" s="111"/>
      <c r="BL474" s="111"/>
      <c r="BM474" s="111"/>
      <c r="BN474" s="111"/>
      <c r="BO474" s="111"/>
      <c r="BP474" s="7"/>
      <c r="BQ474" s="111"/>
      <c r="BR474" s="7"/>
      <c r="BS474" s="110"/>
    </row>
    <row r="475" spans="2:71" s="1" customFormat="1" ht="11.45" customHeight="1">
      <c r="B475" s="69"/>
      <c r="C475" s="154"/>
      <c r="D475" s="154"/>
      <c r="E475" s="175"/>
      <c r="F475" s="172"/>
      <c r="G475" s="149" t="s">
        <v>2142</v>
      </c>
      <c r="H475" s="178"/>
      <c r="I475" s="178"/>
      <c r="J475" s="178"/>
      <c r="K475" s="178"/>
      <c r="L475" s="178"/>
      <c r="M475" s="166"/>
      <c r="N475" s="157"/>
      <c r="O475" s="160"/>
      <c r="P475" s="163"/>
      <c r="Q475" s="106"/>
      <c r="R475" s="17"/>
      <c r="S475" s="107"/>
      <c r="T475" s="68"/>
      <c r="V475" s="108"/>
      <c r="W475" s="108"/>
      <c r="X475" s="108"/>
      <c r="Y475" s="108"/>
      <c r="Z475" s="109"/>
      <c r="AB475" s="132"/>
      <c r="AC475" s="132"/>
      <c r="AD475" s="132"/>
      <c r="AE475" s="132"/>
      <c r="AF475" s="132"/>
      <c r="AG475" s="132"/>
      <c r="AH475" s="132"/>
      <c r="AI475" s="132"/>
      <c r="AJ475" s="132"/>
      <c r="AK475" s="132"/>
      <c r="AX475" s="110"/>
      <c r="AZ475" s="110"/>
      <c r="BA475" s="110"/>
      <c r="BE475" s="7"/>
      <c r="BK475" s="111"/>
      <c r="BL475" s="111"/>
      <c r="BM475" s="111"/>
      <c r="BN475" s="111"/>
      <c r="BO475" s="111"/>
      <c r="BP475" s="7"/>
      <c r="BQ475" s="111"/>
      <c r="BR475" s="7"/>
      <c r="BS475" s="110"/>
    </row>
    <row r="476" spans="2:71" s="1" customFormat="1" ht="16.5" customHeight="1">
      <c r="B476" s="69"/>
      <c r="C476" s="154"/>
      <c r="D476" s="154"/>
      <c r="E476" s="175"/>
      <c r="F476" s="172"/>
      <c r="G476" s="149" t="s">
        <v>2294</v>
      </c>
      <c r="H476" s="178"/>
      <c r="I476" s="178"/>
      <c r="J476" s="178"/>
      <c r="K476" s="178"/>
      <c r="L476" s="178"/>
      <c r="M476" s="166"/>
      <c r="N476" s="157"/>
      <c r="O476" s="160"/>
      <c r="P476" s="163"/>
      <c r="Q476" s="106"/>
      <c r="R476" s="17"/>
      <c r="S476" s="107"/>
      <c r="T476" s="68"/>
      <c r="V476" s="108"/>
      <c r="W476" s="108"/>
      <c r="X476" s="108"/>
      <c r="Y476" s="108"/>
      <c r="Z476" s="109"/>
      <c r="AB476" s="132"/>
      <c r="AC476" s="132"/>
      <c r="AD476" s="132"/>
      <c r="AE476" s="132"/>
      <c r="AF476" s="132"/>
      <c r="AG476" s="132"/>
      <c r="AH476" s="132"/>
      <c r="AI476" s="132"/>
      <c r="AJ476" s="132"/>
      <c r="AK476" s="132"/>
      <c r="AX476" s="110"/>
      <c r="AZ476" s="110"/>
      <c r="BA476" s="110"/>
      <c r="BE476" s="7"/>
      <c r="BK476" s="111"/>
      <c r="BL476" s="111"/>
      <c r="BM476" s="111"/>
      <c r="BN476" s="111"/>
      <c r="BO476" s="111"/>
      <c r="BP476" s="7"/>
      <c r="BQ476" s="111"/>
      <c r="BR476" s="7"/>
      <c r="BS476" s="110"/>
    </row>
    <row r="477" spans="2:71" s="1" customFormat="1" ht="11.45" customHeight="1">
      <c r="B477" s="69"/>
      <c r="C477" s="154"/>
      <c r="D477" s="154"/>
      <c r="E477" s="175"/>
      <c r="F477" s="172"/>
      <c r="G477" s="149" t="s">
        <v>2295</v>
      </c>
      <c r="H477" s="178"/>
      <c r="I477" s="178"/>
      <c r="J477" s="178"/>
      <c r="K477" s="178"/>
      <c r="L477" s="178"/>
      <c r="M477" s="166"/>
      <c r="N477" s="157"/>
      <c r="O477" s="160"/>
      <c r="P477" s="163"/>
      <c r="Q477" s="106"/>
      <c r="R477" s="17"/>
      <c r="S477" s="107"/>
      <c r="T477" s="68"/>
      <c r="V477" s="108"/>
      <c r="W477" s="108"/>
      <c r="X477" s="108"/>
      <c r="Y477" s="108"/>
      <c r="Z477" s="109"/>
      <c r="AB477" s="132"/>
      <c r="AC477" s="132"/>
      <c r="AD477" s="132"/>
      <c r="AE477" s="132"/>
      <c r="AF477" s="132"/>
      <c r="AG477" s="132"/>
      <c r="AH477" s="132"/>
      <c r="AI477" s="132"/>
      <c r="AJ477" s="132"/>
      <c r="AK477" s="132"/>
      <c r="AX477" s="110"/>
      <c r="AZ477" s="110"/>
      <c r="BA477" s="110"/>
      <c r="BE477" s="7"/>
      <c r="BK477" s="111"/>
      <c r="BL477" s="111"/>
      <c r="BM477" s="111"/>
      <c r="BN477" s="111"/>
      <c r="BO477" s="111"/>
      <c r="BP477" s="7"/>
      <c r="BQ477" s="111"/>
      <c r="BR477" s="7"/>
      <c r="BS477" s="110"/>
    </row>
    <row r="478" spans="2:71" s="1" customFormat="1" ht="11.45" customHeight="1">
      <c r="B478" s="69"/>
      <c r="C478" s="155"/>
      <c r="D478" s="155"/>
      <c r="E478" s="176"/>
      <c r="F478" s="173"/>
      <c r="G478" s="129"/>
      <c r="H478" s="129"/>
      <c r="I478" s="129"/>
      <c r="J478" s="129"/>
      <c r="K478" s="129"/>
      <c r="L478" s="129"/>
      <c r="M478" s="167"/>
      <c r="N478" s="158"/>
      <c r="O478" s="161"/>
      <c r="P478" s="164"/>
      <c r="Q478" s="106"/>
      <c r="R478" s="17"/>
      <c r="S478" s="107" t="s">
        <v>0</v>
      </c>
      <c r="T478" s="68" t="s">
        <v>31</v>
      </c>
      <c r="V478" s="108">
        <f>U478*N463</f>
        <v>0</v>
      </c>
      <c r="W478" s="108">
        <v>0</v>
      </c>
      <c r="X478" s="108">
        <f>W478*N463</f>
        <v>0</v>
      </c>
      <c r="Y478" s="108">
        <v>0</v>
      </c>
      <c r="Z478" s="109">
        <f>Y478*N463</f>
        <v>0</v>
      </c>
      <c r="AB478" s="132"/>
      <c r="AC478" s="132"/>
      <c r="AD478" s="132"/>
      <c r="AE478" s="132"/>
      <c r="AF478" s="132"/>
      <c r="AG478" s="132"/>
      <c r="AH478" s="132"/>
      <c r="AI478" s="132"/>
      <c r="AJ478" s="132"/>
      <c r="AK478" s="132"/>
      <c r="AX478" s="110" t="s">
        <v>149</v>
      </c>
      <c r="AZ478" s="110" t="s">
        <v>147</v>
      </c>
      <c r="BA478" s="110" t="s">
        <v>63</v>
      </c>
      <c r="BE478" s="7" t="s">
        <v>146</v>
      </c>
      <c r="BK478" s="111">
        <f>IF(T478="základná",P463,0)</f>
        <v>0</v>
      </c>
      <c r="BL478" s="111">
        <f>IF(T478="znížená",P463,0)</f>
        <v>0</v>
      </c>
      <c r="BM478" s="111">
        <f>IF(T478="zákl. prenesená",P463,0)</f>
        <v>0</v>
      </c>
      <c r="BN478" s="111">
        <f>IF(T478="zníž. prenesená",P463,0)</f>
        <v>0</v>
      </c>
      <c r="BO478" s="111">
        <f>IF(T478="nulová",P463,0)</f>
        <v>0</v>
      </c>
      <c r="BP478" s="7" t="s">
        <v>63</v>
      </c>
      <c r="BQ478" s="111">
        <f>ROUND(O478*N463,2)</f>
        <v>0</v>
      </c>
      <c r="BR478" s="7" t="s">
        <v>149</v>
      </c>
      <c r="BS478" s="110" t="s">
        <v>1658</v>
      </c>
    </row>
    <row r="479" spans="2:71" s="1" customFormat="1" ht="22.5">
      <c r="B479" s="69"/>
      <c r="C479" s="99">
        <v>145</v>
      </c>
      <c r="D479" s="99" t="s">
        <v>147</v>
      </c>
      <c r="E479" s="100" t="s">
        <v>1944</v>
      </c>
      <c r="F479" s="101" t="s">
        <v>1847</v>
      </c>
      <c r="G479" s="149" t="s">
        <v>2122</v>
      </c>
      <c r="H479" s="149" t="s">
        <v>2123</v>
      </c>
      <c r="I479" s="149" t="s">
        <v>401</v>
      </c>
      <c r="J479" s="149" t="s">
        <v>63</v>
      </c>
      <c r="K479" s="149" t="s">
        <v>1965</v>
      </c>
      <c r="L479" s="149" t="s">
        <v>1965</v>
      </c>
      <c r="M479" s="102" t="s">
        <v>342</v>
      </c>
      <c r="N479" s="103">
        <v>1</v>
      </c>
      <c r="O479" s="104"/>
      <c r="P479" s="105">
        <f t="shared" ref="P479:P497" si="95">ROUND(O479*N479,2)</f>
        <v>0</v>
      </c>
      <c r="Q479" s="106"/>
      <c r="R479" s="17"/>
      <c r="S479" s="107" t="s">
        <v>0</v>
      </c>
      <c r="T479" s="68" t="s">
        <v>31</v>
      </c>
      <c r="V479" s="108">
        <f t="shared" ref="V479:V497" si="96">U479*N479</f>
        <v>0</v>
      </c>
      <c r="W479" s="108">
        <v>0</v>
      </c>
      <c r="X479" s="108">
        <f t="shared" ref="X479:X497" si="97">W479*N479</f>
        <v>0</v>
      </c>
      <c r="Y479" s="108">
        <v>0</v>
      </c>
      <c r="Z479" s="109">
        <f t="shared" ref="Z479:Z497" si="98">Y479*N479</f>
        <v>0</v>
      </c>
      <c r="AB479" s="132"/>
      <c r="AC479" s="132"/>
      <c r="AD479" s="132"/>
      <c r="AE479" s="132"/>
      <c r="AF479" s="132"/>
      <c r="AG479" s="132"/>
      <c r="AH479" s="132"/>
      <c r="AI479" s="132"/>
      <c r="AJ479" s="132"/>
      <c r="AK479" s="132"/>
      <c r="AX479" s="110" t="s">
        <v>149</v>
      </c>
      <c r="AZ479" s="110" t="s">
        <v>147</v>
      </c>
      <c r="BA479" s="110" t="s">
        <v>63</v>
      </c>
      <c r="BE479" s="7" t="s">
        <v>146</v>
      </c>
      <c r="BK479" s="111">
        <f t="shared" ref="BK479:BK497" si="99">IF(T479="základná",P479,0)</f>
        <v>0</v>
      </c>
      <c r="BL479" s="111">
        <f t="shared" ref="BL479:BL497" si="100">IF(T479="znížená",P479,0)</f>
        <v>0</v>
      </c>
      <c r="BM479" s="111">
        <f t="shared" ref="BM479:BM497" si="101">IF(T479="zákl. prenesená",P479,0)</f>
        <v>0</v>
      </c>
      <c r="BN479" s="111">
        <f t="shared" ref="BN479:BN497" si="102">IF(T479="zníž. prenesená",P479,0)</f>
        <v>0</v>
      </c>
      <c r="BO479" s="111">
        <f t="shared" ref="BO479:BO497" si="103">IF(T479="nulová",P479,0)</f>
        <v>0</v>
      </c>
      <c r="BP479" s="7" t="s">
        <v>63</v>
      </c>
      <c r="BQ479" s="111">
        <f t="shared" ref="BQ479:BQ497" si="104">ROUND(O479*N479,2)</f>
        <v>0</v>
      </c>
      <c r="BR479" s="7" t="s">
        <v>149</v>
      </c>
      <c r="BS479" s="110" t="s">
        <v>1659</v>
      </c>
    </row>
    <row r="480" spans="2:71" s="1" customFormat="1" ht="22.5">
      <c r="B480" s="69"/>
      <c r="C480" s="99">
        <v>146</v>
      </c>
      <c r="D480" s="99" t="s">
        <v>147</v>
      </c>
      <c r="E480" s="100" t="s">
        <v>1945</v>
      </c>
      <c r="F480" s="101" t="s">
        <v>2345</v>
      </c>
      <c r="G480" s="149" t="s">
        <v>2122</v>
      </c>
      <c r="H480" s="149" t="s">
        <v>2123</v>
      </c>
      <c r="I480" s="149" t="s">
        <v>2124</v>
      </c>
      <c r="J480" s="149" t="s">
        <v>437</v>
      </c>
      <c r="K480" s="149" t="s">
        <v>1965</v>
      </c>
      <c r="L480" s="149" t="s">
        <v>1965</v>
      </c>
      <c r="M480" s="102" t="s">
        <v>342</v>
      </c>
      <c r="N480" s="103">
        <v>1</v>
      </c>
      <c r="O480" s="104"/>
      <c r="P480" s="105">
        <f t="shared" si="95"/>
        <v>0</v>
      </c>
      <c r="Q480" s="106"/>
      <c r="R480" s="17"/>
      <c r="S480" s="107" t="s">
        <v>0</v>
      </c>
      <c r="T480" s="68" t="s">
        <v>31</v>
      </c>
      <c r="V480" s="108">
        <f t="shared" si="96"/>
        <v>0</v>
      </c>
      <c r="W480" s="108">
        <v>0</v>
      </c>
      <c r="X480" s="108">
        <f t="shared" si="97"/>
        <v>0</v>
      </c>
      <c r="Y480" s="108">
        <v>0</v>
      </c>
      <c r="Z480" s="109">
        <f t="shared" si="98"/>
        <v>0</v>
      </c>
      <c r="AB480" s="132"/>
      <c r="AC480" s="132"/>
      <c r="AD480" s="132"/>
      <c r="AE480" s="132"/>
      <c r="AF480" s="132"/>
      <c r="AG480" s="132"/>
      <c r="AH480" s="132"/>
      <c r="AI480" s="132"/>
      <c r="AJ480" s="132"/>
      <c r="AK480" s="132"/>
      <c r="AX480" s="110" t="s">
        <v>149</v>
      </c>
      <c r="AZ480" s="110" t="s">
        <v>147</v>
      </c>
      <c r="BA480" s="110" t="s">
        <v>63</v>
      </c>
      <c r="BE480" s="7" t="s">
        <v>146</v>
      </c>
      <c r="BK480" s="111">
        <f t="shared" si="99"/>
        <v>0</v>
      </c>
      <c r="BL480" s="111">
        <f t="shared" si="100"/>
        <v>0</v>
      </c>
      <c r="BM480" s="111">
        <f t="shared" si="101"/>
        <v>0</v>
      </c>
      <c r="BN480" s="111">
        <f t="shared" si="102"/>
        <v>0</v>
      </c>
      <c r="BO480" s="111">
        <f t="shared" si="103"/>
        <v>0</v>
      </c>
      <c r="BP480" s="7" t="s">
        <v>63</v>
      </c>
      <c r="BQ480" s="111">
        <f t="shared" si="104"/>
        <v>0</v>
      </c>
      <c r="BR480" s="7" t="s">
        <v>149</v>
      </c>
      <c r="BS480" s="110" t="s">
        <v>1660</v>
      </c>
    </row>
    <row r="481" spans="2:71" s="1" customFormat="1" ht="36">
      <c r="B481" s="69"/>
      <c r="C481" s="99">
        <v>147</v>
      </c>
      <c r="D481" s="99" t="s">
        <v>147</v>
      </c>
      <c r="E481" s="100" t="s">
        <v>1946</v>
      </c>
      <c r="F481" s="101" t="s">
        <v>1848</v>
      </c>
      <c r="G481" s="149" t="s">
        <v>2122</v>
      </c>
      <c r="H481" s="149"/>
      <c r="I481" s="149"/>
      <c r="J481" s="149"/>
      <c r="K481" s="149" t="s">
        <v>1965</v>
      </c>
      <c r="L481" s="149" t="s">
        <v>1965</v>
      </c>
      <c r="M481" s="102" t="s">
        <v>342</v>
      </c>
      <c r="N481" s="103">
        <v>1</v>
      </c>
      <c r="O481" s="104"/>
      <c r="P481" s="105">
        <f t="shared" si="95"/>
        <v>0</v>
      </c>
      <c r="Q481" s="106"/>
      <c r="R481" s="17"/>
      <c r="S481" s="107" t="s">
        <v>0</v>
      </c>
      <c r="T481" s="68" t="s">
        <v>31</v>
      </c>
      <c r="V481" s="108">
        <f t="shared" si="96"/>
        <v>0</v>
      </c>
      <c r="W481" s="108">
        <v>0</v>
      </c>
      <c r="X481" s="108">
        <f t="shared" si="97"/>
        <v>0</v>
      </c>
      <c r="Y481" s="108">
        <v>0</v>
      </c>
      <c r="Z481" s="109">
        <f t="shared" si="98"/>
        <v>0</v>
      </c>
      <c r="AB481" s="132"/>
      <c r="AC481" s="132"/>
      <c r="AD481" s="132"/>
      <c r="AE481" s="132"/>
      <c r="AF481" s="132"/>
      <c r="AG481" s="132"/>
      <c r="AH481" s="132"/>
      <c r="AI481" s="132"/>
      <c r="AJ481" s="132"/>
      <c r="AK481" s="132"/>
      <c r="AX481" s="110" t="s">
        <v>149</v>
      </c>
      <c r="AZ481" s="110" t="s">
        <v>147</v>
      </c>
      <c r="BA481" s="110" t="s">
        <v>63</v>
      </c>
      <c r="BE481" s="7" t="s">
        <v>146</v>
      </c>
      <c r="BK481" s="111">
        <f t="shared" si="99"/>
        <v>0</v>
      </c>
      <c r="BL481" s="111">
        <f t="shared" si="100"/>
        <v>0</v>
      </c>
      <c r="BM481" s="111">
        <f t="shared" si="101"/>
        <v>0</v>
      </c>
      <c r="BN481" s="111">
        <f t="shared" si="102"/>
        <v>0</v>
      </c>
      <c r="BO481" s="111">
        <f t="shared" si="103"/>
        <v>0</v>
      </c>
      <c r="BP481" s="7" t="s">
        <v>63</v>
      </c>
      <c r="BQ481" s="111">
        <f t="shared" si="104"/>
        <v>0</v>
      </c>
      <c r="BR481" s="7" t="s">
        <v>149</v>
      </c>
      <c r="BS481" s="110" t="s">
        <v>1661</v>
      </c>
    </row>
    <row r="482" spans="2:71" s="1" customFormat="1" ht="36">
      <c r="B482" s="69"/>
      <c r="C482" s="99">
        <v>148</v>
      </c>
      <c r="D482" s="99" t="s">
        <v>147</v>
      </c>
      <c r="E482" s="100" t="s">
        <v>1947</v>
      </c>
      <c r="F482" s="101" t="s">
        <v>1849</v>
      </c>
      <c r="G482" s="149" t="s">
        <v>2122</v>
      </c>
      <c r="H482" s="149"/>
      <c r="I482" s="149"/>
      <c r="J482" s="149"/>
      <c r="K482" s="149" t="s">
        <v>1965</v>
      </c>
      <c r="L482" s="149" t="s">
        <v>1965</v>
      </c>
      <c r="M482" s="102" t="s">
        <v>342</v>
      </c>
      <c r="N482" s="103">
        <v>1</v>
      </c>
      <c r="O482" s="104"/>
      <c r="P482" s="105">
        <f t="shared" si="95"/>
        <v>0</v>
      </c>
      <c r="Q482" s="106"/>
      <c r="R482" s="17"/>
      <c r="S482" s="107" t="s">
        <v>0</v>
      </c>
      <c r="T482" s="68" t="s">
        <v>31</v>
      </c>
      <c r="V482" s="108">
        <f t="shared" si="96"/>
        <v>0</v>
      </c>
      <c r="W482" s="108">
        <v>0</v>
      </c>
      <c r="X482" s="108">
        <f t="shared" si="97"/>
        <v>0</v>
      </c>
      <c r="Y482" s="108">
        <v>0</v>
      </c>
      <c r="Z482" s="109">
        <f t="shared" si="98"/>
        <v>0</v>
      </c>
      <c r="AB482" s="132"/>
      <c r="AC482" s="132"/>
      <c r="AD482" s="132"/>
      <c r="AE482" s="132"/>
      <c r="AF482" s="132"/>
      <c r="AG482" s="132"/>
      <c r="AH482" s="132"/>
      <c r="AI482" s="132"/>
      <c r="AJ482" s="132"/>
      <c r="AK482" s="132"/>
      <c r="AX482" s="110" t="s">
        <v>149</v>
      </c>
      <c r="AZ482" s="110" t="s">
        <v>147</v>
      </c>
      <c r="BA482" s="110" t="s">
        <v>63</v>
      </c>
      <c r="BE482" s="7" t="s">
        <v>146</v>
      </c>
      <c r="BK482" s="111">
        <f t="shared" si="99"/>
        <v>0</v>
      </c>
      <c r="BL482" s="111">
        <f t="shared" si="100"/>
        <v>0</v>
      </c>
      <c r="BM482" s="111">
        <f t="shared" si="101"/>
        <v>0</v>
      </c>
      <c r="BN482" s="111">
        <f t="shared" si="102"/>
        <v>0</v>
      </c>
      <c r="BO482" s="111">
        <f t="shared" si="103"/>
        <v>0</v>
      </c>
      <c r="BP482" s="7" t="s">
        <v>63</v>
      </c>
      <c r="BQ482" s="111">
        <f t="shared" si="104"/>
        <v>0</v>
      </c>
      <c r="BR482" s="7" t="s">
        <v>149</v>
      </c>
      <c r="BS482" s="110" t="s">
        <v>1662</v>
      </c>
    </row>
    <row r="483" spans="2:71" s="1" customFormat="1" ht="33.75">
      <c r="B483" s="69"/>
      <c r="C483" s="99">
        <v>149</v>
      </c>
      <c r="D483" s="99" t="s">
        <v>147</v>
      </c>
      <c r="E483" s="100" t="s">
        <v>1813</v>
      </c>
      <c r="F483" s="101" t="s">
        <v>2346</v>
      </c>
      <c r="G483" s="149" t="s">
        <v>2129</v>
      </c>
      <c r="H483" s="149" t="s">
        <v>1879</v>
      </c>
      <c r="I483" s="149" t="s">
        <v>2116</v>
      </c>
      <c r="J483" s="149" t="s">
        <v>2117</v>
      </c>
      <c r="K483" s="149" t="s">
        <v>1965</v>
      </c>
      <c r="L483" s="149" t="s">
        <v>1965</v>
      </c>
      <c r="M483" s="102" t="s">
        <v>342</v>
      </c>
      <c r="N483" s="103">
        <v>1</v>
      </c>
      <c r="O483" s="104"/>
      <c r="P483" s="105">
        <f t="shared" si="95"/>
        <v>0</v>
      </c>
      <c r="Q483" s="106"/>
      <c r="R483" s="17"/>
      <c r="S483" s="107" t="s">
        <v>0</v>
      </c>
      <c r="T483" s="68" t="s">
        <v>31</v>
      </c>
      <c r="V483" s="108">
        <f t="shared" si="96"/>
        <v>0</v>
      </c>
      <c r="W483" s="108">
        <v>0</v>
      </c>
      <c r="X483" s="108">
        <f t="shared" si="97"/>
        <v>0</v>
      </c>
      <c r="Y483" s="108">
        <v>0</v>
      </c>
      <c r="Z483" s="109">
        <f t="shared" si="98"/>
        <v>0</v>
      </c>
      <c r="AB483" s="132"/>
      <c r="AC483" s="132"/>
      <c r="AD483" s="132"/>
      <c r="AE483" s="132"/>
      <c r="AF483" s="132"/>
      <c r="AG483" s="132"/>
      <c r="AH483" s="132"/>
      <c r="AI483" s="132"/>
      <c r="AJ483" s="132"/>
      <c r="AK483" s="132"/>
      <c r="AX483" s="110" t="s">
        <v>149</v>
      </c>
      <c r="AZ483" s="110" t="s">
        <v>147</v>
      </c>
      <c r="BA483" s="110" t="s">
        <v>63</v>
      </c>
      <c r="BE483" s="7" t="s">
        <v>146</v>
      </c>
      <c r="BK483" s="111">
        <f t="shared" si="99"/>
        <v>0</v>
      </c>
      <c r="BL483" s="111">
        <f t="shared" si="100"/>
        <v>0</v>
      </c>
      <c r="BM483" s="111">
        <f t="shared" si="101"/>
        <v>0</v>
      </c>
      <c r="BN483" s="111">
        <f t="shared" si="102"/>
        <v>0</v>
      </c>
      <c r="BO483" s="111">
        <f t="shared" si="103"/>
        <v>0</v>
      </c>
      <c r="BP483" s="7" t="s">
        <v>63</v>
      </c>
      <c r="BQ483" s="111">
        <f t="shared" si="104"/>
        <v>0</v>
      </c>
      <c r="BR483" s="7" t="s">
        <v>149</v>
      </c>
      <c r="BS483" s="110" t="s">
        <v>1663</v>
      </c>
    </row>
    <row r="484" spans="2:71" s="1" customFormat="1" ht="45">
      <c r="B484" s="69"/>
      <c r="C484" s="99">
        <v>150</v>
      </c>
      <c r="D484" s="99" t="s">
        <v>147</v>
      </c>
      <c r="E484" s="100" t="s">
        <v>1814</v>
      </c>
      <c r="F484" s="101" t="s">
        <v>2347</v>
      </c>
      <c r="G484" s="149" t="s">
        <v>2128</v>
      </c>
      <c r="H484" s="149" t="s">
        <v>1224</v>
      </c>
      <c r="I484" s="149" t="s">
        <v>2116</v>
      </c>
      <c r="J484" s="149" t="s">
        <v>2121</v>
      </c>
      <c r="K484" s="149" t="s">
        <v>1965</v>
      </c>
      <c r="L484" s="149" t="s">
        <v>1965</v>
      </c>
      <c r="M484" s="102" t="s">
        <v>342</v>
      </c>
      <c r="N484" s="103">
        <v>1</v>
      </c>
      <c r="O484" s="104"/>
      <c r="P484" s="105">
        <f t="shared" si="95"/>
        <v>0</v>
      </c>
      <c r="Q484" s="106"/>
      <c r="R484" s="17"/>
      <c r="S484" s="107" t="s">
        <v>0</v>
      </c>
      <c r="T484" s="68" t="s">
        <v>31</v>
      </c>
      <c r="V484" s="108">
        <f t="shared" si="96"/>
        <v>0</v>
      </c>
      <c r="W484" s="108">
        <v>0</v>
      </c>
      <c r="X484" s="108">
        <f t="shared" si="97"/>
        <v>0</v>
      </c>
      <c r="Y484" s="108">
        <v>0</v>
      </c>
      <c r="Z484" s="109">
        <f t="shared" si="98"/>
        <v>0</v>
      </c>
      <c r="AB484" s="132"/>
      <c r="AC484" s="132"/>
      <c r="AD484" s="132"/>
      <c r="AE484" s="132"/>
      <c r="AF484" s="132"/>
      <c r="AG484" s="132"/>
      <c r="AH484" s="132"/>
      <c r="AI484" s="132"/>
      <c r="AJ484" s="132"/>
      <c r="AK484" s="132"/>
      <c r="AX484" s="110" t="s">
        <v>149</v>
      </c>
      <c r="AZ484" s="110" t="s">
        <v>147</v>
      </c>
      <c r="BA484" s="110" t="s">
        <v>63</v>
      </c>
      <c r="BE484" s="7" t="s">
        <v>146</v>
      </c>
      <c r="BK484" s="111">
        <f t="shared" si="99"/>
        <v>0</v>
      </c>
      <c r="BL484" s="111">
        <f t="shared" si="100"/>
        <v>0</v>
      </c>
      <c r="BM484" s="111">
        <f t="shared" si="101"/>
        <v>0</v>
      </c>
      <c r="BN484" s="111">
        <f t="shared" si="102"/>
        <v>0</v>
      </c>
      <c r="BO484" s="111">
        <f t="shared" si="103"/>
        <v>0</v>
      </c>
      <c r="BP484" s="7" t="s">
        <v>63</v>
      </c>
      <c r="BQ484" s="111">
        <f t="shared" si="104"/>
        <v>0</v>
      </c>
      <c r="BR484" s="7" t="s">
        <v>149</v>
      </c>
      <c r="BS484" s="110" t="s">
        <v>1664</v>
      </c>
    </row>
    <row r="485" spans="2:71" s="1" customFormat="1" ht="56.25">
      <c r="B485" s="69"/>
      <c r="C485" s="99">
        <v>151</v>
      </c>
      <c r="D485" s="99" t="s">
        <v>147</v>
      </c>
      <c r="E485" s="100" t="s">
        <v>1815</v>
      </c>
      <c r="F485" s="101" t="s">
        <v>2348</v>
      </c>
      <c r="G485" s="149" t="s">
        <v>2120</v>
      </c>
      <c r="H485" s="149" t="s">
        <v>1224</v>
      </c>
      <c r="I485" s="149" t="s">
        <v>1249</v>
      </c>
      <c r="J485" s="149" t="s">
        <v>2119</v>
      </c>
      <c r="K485" s="149" t="s">
        <v>1965</v>
      </c>
      <c r="L485" s="149" t="s">
        <v>1965</v>
      </c>
      <c r="M485" s="102" t="s">
        <v>342</v>
      </c>
      <c r="N485" s="103">
        <v>1</v>
      </c>
      <c r="O485" s="104"/>
      <c r="P485" s="105">
        <f t="shared" si="95"/>
        <v>0</v>
      </c>
      <c r="Q485" s="106"/>
      <c r="R485" s="17"/>
      <c r="S485" s="107" t="s">
        <v>0</v>
      </c>
      <c r="T485" s="68" t="s">
        <v>31</v>
      </c>
      <c r="V485" s="108">
        <f t="shared" si="96"/>
        <v>0</v>
      </c>
      <c r="W485" s="108">
        <v>0</v>
      </c>
      <c r="X485" s="108">
        <f t="shared" si="97"/>
        <v>0</v>
      </c>
      <c r="Y485" s="108">
        <v>0</v>
      </c>
      <c r="Z485" s="109">
        <f t="shared" si="98"/>
        <v>0</v>
      </c>
      <c r="AB485" s="132"/>
      <c r="AC485" s="132"/>
      <c r="AD485" s="132"/>
      <c r="AE485" s="132"/>
      <c r="AF485" s="132"/>
      <c r="AG485" s="132"/>
      <c r="AH485" s="132"/>
      <c r="AI485" s="132"/>
      <c r="AJ485" s="132"/>
      <c r="AK485" s="132"/>
      <c r="AX485" s="110" t="s">
        <v>149</v>
      </c>
      <c r="AZ485" s="110" t="s">
        <v>147</v>
      </c>
      <c r="BA485" s="110" t="s">
        <v>63</v>
      </c>
      <c r="BE485" s="7" t="s">
        <v>146</v>
      </c>
      <c r="BK485" s="111">
        <f t="shared" si="99"/>
        <v>0</v>
      </c>
      <c r="BL485" s="111">
        <f t="shared" si="100"/>
        <v>0</v>
      </c>
      <c r="BM485" s="111">
        <f t="shared" si="101"/>
        <v>0</v>
      </c>
      <c r="BN485" s="111">
        <f t="shared" si="102"/>
        <v>0</v>
      </c>
      <c r="BO485" s="111">
        <f t="shared" si="103"/>
        <v>0</v>
      </c>
      <c r="BP485" s="7" t="s">
        <v>63</v>
      </c>
      <c r="BQ485" s="111">
        <f t="shared" si="104"/>
        <v>0</v>
      </c>
      <c r="BR485" s="7" t="s">
        <v>149</v>
      </c>
      <c r="BS485" s="110" t="s">
        <v>1665</v>
      </c>
    </row>
    <row r="486" spans="2:71" s="1" customFormat="1" ht="56.25">
      <c r="B486" s="69"/>
      <c r="C486" s="99">
        <v>152</v>
      </c>
      <c r="D486" s="99" t="s">
        <v>147</v>
      </c>
      <c r="E486" s="100" t="s">
        <v>1816</v>
      </c>
      <c r="F486" s="101" t="s">
        <v>2349</v>
      </c>
      <c r="G486" s="149" t="s">
        <v>2118</v>
      </c>
      <c r="H486" s="149" t="s">
        <v>1879</v>
      </c>
      <c r="I486" s="149" t="s">
        <v>1249</v>
      </c>
      <c r="J486" s="149" t="s">
        <v>2119</v>
      </c>
      <c r="K486" s="149" t="s">
        <v>1965</v>
      </c>
      <c r="L486" s="149" t="s">
        <v>1965</v>
      </c>
      <c r="M486" s="102" t="s">
        <v>342</v>
      </c>
      <c r="N486" s="103">
        <v>1</v>
      </c>
      <c r="O486" s="104"/>
      <c r="P486" s="105">
        <f t="shared" si="95"/>
        <v>0</v>
      </c>
      <c r="Q486" s="106"/>
      <c r="R486" s="17"/>
      <c r="S486" s="107" t="s">
        <v>0</v>
      </c>
      <c r="T486" s="68" t="s">
        <v>31</v>
      </c>
      <c r="V486" s="108">
        <f t="shared" si="96"/>
        <v>0</v>
      </c>
      <c r="W486" s="108">
        <v>0</v>
      </c>
      <c r="X486" s="108">
        <f t="shared" si="97"/>
        <v>0</v>
      </c>
      <c r="Y486" s="108">
        <v>0</v>
      </c>
      <c r="Z486" s="109">
        <f t="shared" si="98"/>
        <v>0</v>
      </c>
      <c r="AB486" s="132"/>
      <c r="AC486" s="132"/>
      <c r="AD486" s="132"/>
      <c r="AE486" s="132"/>
      <c r="AF486" s="132"/>
      <c r="AG486" s="132"/>
      <c r="AH486" s="132"/>
      <c r="AI486" s="132"/>
      <c r="AJ486" s="132"/>
      <c r="AK486" s="132"/>
      <c r="AX486" s="110" t="s">
        <v>149</v>
      </c>
      <c r="AZ486" s="110" t="s">
        <v>147</v>
      </c>
      <c r="BA486" s="110" t="s">
        <v>63</v>
      </c>
      <c r="BE486" s="7" t="s">
        <v>146</v>
      </c>
      <c r="BK486" s="111">
        <f t="shared" si="99"/>
        <v>0</v>
      </c>
      <c r="BL486" s="111">
        <f t="shared" si="100"/>
        <v>0</v>
      </c>
      <c r="BM486" s="111">
        <f t="shared" si="101"/>
        <v>0</v>
      </c>
      <c r="BN486" s="111">
        <f t="shared" si="102"/>
        <v>0</v>
      </c>
      <c r="BO486" s="111">
        <f t="shared" si="103"/>
        <v>0</v>
      </c>
      <c r="BP486" s="7" t="s">
        <v>63</v>
      </c>
      <c r="BQ486" s="111">
        <f t="shared" si="104"/>
        <v>0</v>
      </c>
      <c r="BR486" s="7" t="s">
        <v>149</v>
      </c>
      <c r="BS486" s="110" t="s">
        <v>1666</v>
      </c>
    </row>
    <row r="487" spans="2:71" s="1" customFormat="1" ht="33.75">
      <c r="B487" s="69"/>
      <c r="C487" s="99">
        <v>153</v>
      </c>
      <c r="D487" s="99" t="s">
        <v>147</v>
      </c>
      <c r="E487" s="100" t="s">
        <v>1818</v>
      </c>
      <c r="F487" s="101" t="s">
        <v>2346</v>
      </c>
      <c r="G487" s="149" t="s">
        <v>2127</v>
      </c>
      <c r="H487" s="149" t="s">
        <v>2083</v>
      </c>
      <c r="I487" s="149" t="s">
        <v>2116</v>
      </c>
      <c r="J487" s="149" t="s">
        <v>2117</v>
      </c>
      <c r="K487" s="149" t="s">
        <v>1965</v>
      </c>
      <c r="L487" s="149" t="s">
        <v>1965</v>
      </c>
      <c r="M487" s="102" t="s">
        <v>342</v>
      </c>
      <c r="N487" s="103">
        <v>1</v>
      </c>
      <c r="O487" s="104"/>
      <c r="P487" s="105">
        <f t="shared" si="95"/>
        <v>0</v>
      </c>
      <c r="Q487" s="106"/>
      <c r="R487" s="17"/>
      <c r="S487" s="107" t="s">
        <v>0</v>
      </c>
      <c r="T487" s="68" t="s">
        <v>31</v>
      </c>
      <c r="V487" s="108">
        <f t="shared" si="96"/>
        <v>0</v>
      </c>
      <c r="W487" s="108">
        <v>0</v>
      </c>
      <c r="X487" s="108">
        <f t="shared" si="97"/>
        <v>0</v>
      </c>
      <c r="Y487" s="108">
        <v>0</v>
      </c>
      <c r="Z487" s="109">
        <f t="shared" si="98"/>
        <v>0</v>
      </c>
      <c r="AB487" s="132"/>
      <c r="AC487" s="132"/>
      <c r="AD487" s="132"/>
      <c r="AE487" s="132"/>
      <c r="AF487" s="132"/>
      <c r="AG487" s="132"/>
      <c r="AH487" s="132"/>
      <c r="AI487" s="132"/>
      <c r="AJ487" s="132"/>
      <c r="AK487" s="132"/>
      <c r="AX487" s="110" t="s">
        <v>149</v>
      </c>
      <c r="AZ487" s="110" t="s">
        <v>147</v>
      </c>
      <c r="BA487" s="110" t="s">
        <v>63</v>
      </c>
      <c r="BE487" s="7" t="s">
        <v>146</v>
      </c>
      <c r="BK487" s="111">
        <f t="shared" si="99"/>
        <v>0</v>
      </c>
      <c r="BL487" s="111">
        <f t="shared" si="100"/>
        <v>0</v>
      </c>
      <c r="BM487" s="111">
        <f t="shared" si="101"/>
        <v>0</v>
      </c>
      <c r="BN487" s="111">
        <f t="shared" si="102"/>
        <v>0</v>
      </c>
      <c r="BO487" s="111">
        <f t="shared" si="103"/>
        <v>0</v>
      </c>
      <c r="BP487" s="7" t="s">
        <v>63</v>
      </c>
      <c r="BQ487" s="111">
        <f t="shared" si="104"/>
        <v>0</v>
      </c>
      <c r="BR487" s="7" t="s">
        <v>149</v>
      </c>
      <c r="BS487" s="110" t="s">
        <v>1667</v>
      </c>
    </row>
    <row r="488" spans="2:71" s="1" customFormat="1" ht="36">
      <c r="B488" s="69"/>
      <c r="C488" s="99">
        <v>154</v>
      </c>
      <c r="D488" s="99" t="s">
        <v>147</v>
      </c>
      <c r="E488" s="100" t="s">
        <v>1819</v>
      </c>
      <c r="F488" s="101" t="s">
        <v>1850</v>
      </c>
      <c r="G488" s="149" t="s">
        <v>2126</v>
      </c>
      <c r="H488" s="149"/>
      <c r="I488" s="149"/>
      <c r="J488" s="149"/>
      <c r="K488" s="149" t="s">
        <v>2115</v>
      </c>
      <c r="L488" s="149" t="s">
        <v>1965</v>
      </c>
      <c r="M488" s="102" t="s">
        <v>342</v>
      </c>
      <c r="N488" s="103">
        <v>1</v>
      </c>
      <c r="O488" s="104"/>
      <c r="P488" s="105">
        <f t="shared" si="95"/>
        <v>0</v>
      </c>
      <c r="Q488" s="106"/>
      <c r="R488" s="17"/>
      <c r="S488" s="107" t="s">
        <v>0</v>
      </c>
      <c r="T488" s="68" t="s">
        <v>31</v>
      </c>
      <c r="V488" s="108">
        <f t="shared" si="96"/>
        <v>0</v>
      </c>
      <c r="W488" s="108">
        <v>0</v>
      </c>
      <c r="X488" s="108">
        <f t="shared" si="97"/>
        <v>0</v>
      </c>
      <c r="Y488" s="108">
        <v>0</v>
      </c>
      <c r="Z488" s="109">
        <f t="shared" si="98"/>
        <v>0</v>
      </c>
      <c r="AB488" s="132"/>
      <c r="AC488" s="132"/>
      <c r="AD488" s="132"/>
      <c r="AE488" s="132"/>
      <c r="AF488" s="132"/>
      <c r="AG488" s="132"/>
      <c r="AH488" s="132"/>
      <c r="AI488" s="132"/>
      <c r="AJ488" s="132"/>
      <c r="AK488" s="132"/>
      <c r="AX488" s="110" t="s">
        <v>149</v>
      </c>
      <c r="AZ488" s="110" t="s">
        <v>147</v>
      </c>
      <c r="BA488" s="110" t="s">
        <v>63</v>
      </c>
      <c r="BE488" s="7" t="s">
        <v>146</v>
      </c>
      <c r="BK488" s="111">
        <f t="shared" si="99"/>
        <v>0</v>
      </c>
      <c r="BL488" s="111">
        <f t="shared" si="100"/>
        <v>0</v>
      </c>
      <c r="BM488" s="111">
        <f t="shared" si="101"/>
        <v>0</v>
      </c>
      <c r="BN488" s="111">
        <f t="shared" si="102"/>
        <v>0</v>
      </c>
      <c r="BO488" s="111">
        <f t="shared" si="103"/>
        <v>0</v>
      </c>
      <c r="BP488" s="7" t="s">
        <v>63</v>
      </c>
      <c r="BQ488" s="111">
        <f t="shared" si="104"/>
        <v>0</v>
      </c>
      <c r="BR488" s="7" t="s">
        <v>149</v>
      </c>
      <c r="BS488" s="110" t="s">
        <v>1668</v>
      </c>
    </row>
    <row r="489" spans="2:71" s="1" customFormat="1" ht="36">
      <c r="B489" s="69"/>
      <c r="C489" s="99">
        <v>155</v>
      </c>
      <c r="D489" s="99" t="s">
        <v>147</v>
      </c>
      <c r="E489" s="100" t="s">
        <v>1820</v>
      </c>
      <c r="F489" s="101" t="s">
        <v>1850</v>
      </c>
      <c r="G489" s="149" t="s">
        <v>2126</v>
      </c>
      <c r="H489" s="149"/>
      <c r="I489" s="149"/>
      <c r="J489" s="149"/>
      <c r="K489" s="149" t="s">
        <v>2115</v>
      </c>
      <c r="L489" s="149" t="s">
        <v>1965</v>
      </c>
      <c r="M489" s="102" t="s">
        <v>342</v>
      </c>
      <c r="N489" s="103">
        <v>1</v>
      </c>
      <c r="O489" s="104"/>
      <c r="P489" s="105">
        <f t="shared" si="95"/>
        <v>0</v>
      </c>
      <c r="Q489" s="106"/>
      <c r="R489" s="17"/>
      <c r="S489" s="107" t="s">
        <v>0</v>
      </c>
      <c r="T489" s="68" t="s">
        <v>31</v>
      </c>
      <c r="V489" s="108">
        <f t="shared" si="96"/>
        <v>0</v>
      </c>
      <c r="W489" s="108">
        <v>0</v>
      </c>
      <c r="X489" s="108">
        <f t="shared" si="97"/>
        <v>0</v>
      </c>
      <c r="Y489" s="108">
        <v>0</v>
      </c>
      <c r="Z489" s="109">
        <f t="shared" si="98"/>
        <v>0</v>
      </c>
      <c r="AB489" s="132"/>
      <c r="AC489" s="132"/>
      <c r="AD489" s="132"/>
      <c r="AE489" s="132"/>
      <c r="AF489" s="132"/>
      <c r="AG489" s="132"/>
      <c r="AH489" s="132"/>
      <c r="AI489" s="132"/>
      <c r="AJ489" s="132"/>
      <c r="AK489" s="132"/>
      <c r="AX489" s="110" t="s">
        <v>149</v>
      </c>
      <c r="AZ489" s="110" t="s">
        <v>147</v>
      </c>
      <c r="BA489" s="110" t="s">
        <v>63</v>
      </c>
      <c r="BE489" s="7" t="s">
        <v>146</v>
      </c>
      <c r="BK489" s="111">
        <f t="shared" si="99"/>
        <v>0</v>
      </c>
      <c r="BL489" s="111">
        <f t="shared" si="100"/>
        <v>0</v>
      </c>
      <c r="BM489" s="111">
        <f t="shared" si="101"/>
        <v>0</v>
      </c>
      <c r="BN489" s="111">
        <f t="shared" si="102"/>
        <v>0</v>
      </c>
      <c r="BO489" s="111">
        <f t="shared" si="103"/>
        <v>0</v>
      </c>
      <c r="BP489" s="7" t="s">
        <v>63</v>
      </c>
      <c r="BQ489" s="111">
        <f t="shared" si="104"/>
        <v>0</v>
      </c>
      <c r="BR489" s="7" t="s">
        <v>149</v>
      </c>
      <c r="BS489" s="110" t="s">
        <v>1669</v>
      </c>
    </row>
    <row r="490" spans="2:71" s="1" customFormat="1" ht="90">
      <c r="B490" s="69"/>
      <c r="C490" s="99">
        <v>156</v>
      </c>
      <c r="D490" s="99" t="s">
        <v>147</v>
      </c>
      <c r="E490" s="100" t="s">
        <v>1821</v>
      </c>
      <c r="F490" s="101" t="s">
        <v>2259</v>
      </c>
      <c r="G490" s="149" t="s">
        <v>2079</v>
      </c>
      <c r="H490" s="149" t="s">
        <v>2011</v>
      </c>
      <c r="I490" s="149" t="s">
        <v>2080</v>
      </c>
      <c r="J490" s="149" t="s">
        <v>1982</v>
      </c>
      <c r="K490" s="149" t="s">
        <v>2081</v>
      </c>
      <c r="L490" s="149" t="s">
        <v>1965</v>
      </c>
      <c r="M490" s="102" t="s">
        <v>342</v>
      </c>
      <c r="N490" s="103">
        <v>1</v>
      </c>
      <c r="O490" s="104"/>
      <c r="P490" s="105">
        <f t="shared" si="95"/>
        <v>0</v>
      </c>
      <c r="Q490" s="106"/>
      <c r="R490" s="17"/>
      <c r="S490" s="107" t="s">
        <v>0</v>
      </c>
      <c r="T490" s="68" t="s">
        <v>31</v>
      </c>
      <c r="V490" s="108">
        <f t="shared" si="96"/>
        <v>0</v>
      </c>
      <c r="W490" s="108">
        <v>0</v>
      </c>
      <c r="X490" s="108">
        <f t="shared" si="97"/>
        <v>0</v>
      </c>
      <c r="Y490" s="108">
        <v>0</v>
      </c>
      <c r="Z490" s="109">
        <f t="shared" si="98"/>
        <v>0</v>
      </c>
      <c r="AB490" s="132"/>
      <c r="AC490" s="132"/>
      <c r="AD490" s="132"/>
      <c r="AE490" s="132"/>
      <c r="AF490" s="132"/>
      <c r="AG490" s="132"/>
      <c r="AH490" s="132"/>
      <c r="AI490" s="132"/>
      <c r="AJ490" s="132"/>
      <c r="AK490" s="132"/>
      <c r="AX490" s="110" t="s">
        <v>149</v>
      </c>
      <c r="AZ490" s="110" t="s">
        <v>147</v>
      </c>
      <c r="BA490" s="110" t="s">
        <v>63</v>
      </c>
      <c r="BE490" s="7" t="s">
        <v>146</v>
      </c>
      <c r="BK490" s="111">
        <f t="shared" si="99"/>
        <v>0</v>
      </c>
      <c r="BL490" s="111">
        <f t="shared" si="100"/>
        <v>0</v>
      </c>
      <c r="BM490" s="111">
        <f t="shared" si="101"/>
        <v>0</v>
      </c>
      <c r="BN490" s="111">
        <f t="shared" si="102"/>
        <v>0</v>
      </c>
      <c r="BO490" s="111">
        <f t="shared" si="103"/>
        <v>0</v>
      </c>
      <c r="BP490" s="7" t="s">
        <v>63</v>
      </c>
      <c r="BQ490" s="111">
        <f t="shared" si="104"/>
        <v>0</v>
      </c>
      <c r="BR490" s="7" t="s">
        <v>149</v>
      </c>
      <c r="BS490" s="110" t="s">
        <v>1670</v>
      </c>
    </row>
    <row r="491" spans="2:71" s="1" customFormat="1" ht="67.5">
      <c r="B491" s="69"/>
      <c r="C491" s="99">
        <v>157</v>
      </c>
      <c r="D491" s="99" t="s">
        <v>147</v>
      </c>
      <c r="E491" s="100" t="s">
        <v>1822</v>
      </c>
      <c r="F491" s="101" t="s">
        <v>1851</v>
      </c>
      <c r="G491" s="149" t="s">
        <v>2113</v>
      </c>
      <c r="H491" s="149" t="s">
        <v>2011</v>
      </c>
      <c r="I491" s="149" t="s">
        <v>1979</v>
      </c>
      <c r="J491" s="149" t="s">
        <v>2011</v>
      </c>
      <c r="K491" s="149" t="s">
        <v>1965</v>
      </c>
      <c r="L491" s="149" t="s">
        <v>2114</v>
      </c>
      <c r="M491" s="102" t="s">
        <v>342</v>
      </c>
      <c r="N491" s="103">
        <v>1</v>
      </c>
      <c r="O491" s="104"/>
      <c r="P491" s="105">
        <f t="shared" si="95"/>
        <v>0</v>
      </c>
      <c r="Q491" s="106"/>
      <c r="R491" s="17"/>
      <c r="S491" s="107" t="s">
        <v>0</v>
      </c>
      <c r="T491" s="68" t="s">
        <v>31</v>
      </c>
      <c r="V491" s="108">
        <f t="shared" si="96"/>
        <v>0</v>
      </c>
      <c r="W491" s="108">
        <v>0</v>
      </c>
      <c r="X491" s="108">
        <f t="shared" si="97"/>
        <v>0</v>
      </c>
      <c r="Y491" s="108">
        <v>0</v>
      </c>
      <c r="Z491" s="109">
        <f t="shared" si="98"/>
        <v>0</v>
      </c>
      <c r="AB491" s="132"/>
      <c r="AC491" s="132"/>
      <c r="AD491" s="132"/>
      <c r="AE491" s="132"/>
      <c r="AF491" s="132"/>
      <c r="AG491" s="132"/>
      <c r="AH491" s="132"/>
      <c r="AI491" s="132"/>
      <c r="AJ491" s="132"/>
      <c r="AK491" s="132"/>
      <c r="AX491" s="110" t="s">
        <v>149</v>
      </c>
      <c r="AZ491" s="110" t="s">
        <v>147</v>
      </c>
      <c r="BA491" s="110" t="s">
        <v>63</v>
      </c>
      <c r="BE491" s="7" t="s">
        <v>146</v>
      </c>
      <c r="BK491" s="111">
        <f t="shared" si="99"/>
        <v>0</v>
      </c>
      <c r="BL491" s="111">
        <f t="shared" si="100"/>
        <v>0</v>
      </c>
      <c r="BM491" s="111">
        <f t="shared" si="101"/>
        <v>0</v>
      </c>
      <c r="BN491" s="111">
        <f t="shared" si="102"/>
        <v>0</v>
      </c>
      <c r="BO491" s="111">
        <f t="shared" si="103"/>
        <v>0</v>
      </c>
      <c r="BP491" s="7" t="s">
        <v>63</v>
      </c>
      <c r="BQ491" s="111">
        <f t="shared" si="104"/>
        <v>0</v>
      </c>
      <c r="BR491" s="7" t="s">
        <v>149</v>
      </c>
      <c r="BS491" s="110" t="s">
        <v>1671</v>
      </c>
    </row>
    <row r="492" spans="2:71" s="1" customFormat="1" ht="101.25">
      <c r="B492" s="69"/>
      <c r="C492" s="99">
        <v>158</v>
      </c>
      <c r="D492" s="99" t="s">
        <v>147</v>
      </c>
      <c r="E492" s="100" t="s">
        <v>1823</v>
      </c>
      <c r="F492" s="101" t="s">
        <v>2337</v>
      </c>
      <c r="G492" s="140" t="s">
        <v>2071</v>
      </c>
      <c r="H492" s="140">
        <v>1100</v>
      </c>
      <c r="I492" s="140">
        <v>900</v>
      </c>
      <c r="J492" s="140" t="s">
        <v>1985</v>
      </c>
      <c r="K492" s="140" t="s">
        <v>1965</v>
      </c>
      <c r="L492" s="140" t="s">
        <v>1965</v>
      </c>
      <c r="M492" s="102" t="s">
        <v>342</v>
      </c>
      <c r="N492" s="103">
        <v>1</v>
      </c>
      <c r="O492" s="104"/>
      <c r="P492" s="105">
        <f t="shared" si="95"/>
        <v>0</v>
      </c>
      <c r="Q492" s="106"/>
      <c r="R492" s="17"/>
      <c r="S492" s="107" t="s">
        <v>0</v>
      </c>
      <c r="T492" s="68" t="s">
        <v>31</v>
      </c>
      <c r="V492" s="108">
        <f t="shared" si="96"/>
        <v>0</v>
      </c>
      <c r="W492" s="108">
        <v>0</v>
      </c>
      <c r="X492" s="108">
        <f t="shared" si="97"/>
        <v>0</v>
      </c>
      <c r="Y492" s="108">
        <v>0</v>
      </c>
      <c r="Z492" s="109">
        <f t="shared" si="98"/>
        <v>0</v>
      </c>
      <c r="AB492" s="132"/>
      <c r="AC492" s="132"/>
      <c r="AD492" s="132"/>
      <c r="AE492" s="132"/>
      <c r="AF492" s="132"/>
      <c r="AG492" s="132"/>
      <c r="AH492" s="132"/>
      <c r="AI492" s="132"/>
      <c r="AJ492" s="132"/>
      <c r="AK492" s="132"/>
      <c r="AX492" s="110" t="s">
        <v>149</v>
      </c>
      <c r="AZ492" s="110" t="s">
        <v>147</v>
      </c>
      <c r="BA492" s="110" t="s">
        <v>63</v>
      </c>
      <c r="BE492" s="7" t="s">
        <v>146</v>
      </c>
      <c r="BK492" s="111">
        <f t="shared" si="99"/>
        <v>0</v>
      </c>
      <c r="BL492" s="111">
        <f t="shared" si="100"/>
        <v>0</v>
      </c>
      <c r="BM492" s="111">
        <f t="shared" si="101"/>
        <v>0</v>
      </c>
      <c r="BN492" s="111">
        <f t="shared" si="102"/>
        <v>0</v>
      </c>
      <c r="BO492" s="111">
        <f t="shared" si="103"/>
        <v>0</v>
      </c>
      <c r="BP492" s="7" t="s">
        <v>63</v>
      </c>
      <c r="BQ492" s="111">
        <f t="shared" si="104"/>
        <v>0</v>
      </c>
      <c r="BR492" s="7" t="s">
        <v>149</v>
      </c>
      <c r="BS492" s="110" t="s">
        <v>1672</v>
      </c>
    </row>
    <row r="493" spans="2:71" s="1" customFormat="1" ht="24">
      <c r="B493" s="69"/>
      <c r="C493" s="99">
        <v>159</v>
      </c>
      <c r="D493" s="99" t="s">
        <v>147</v>
      </c>
      <c r="E493" s="100" t="s">
        <v>1948</v>
      </c>
      <c r="F493" s="101" t="s">
        <v>1717</v>
      </c>
      <c r="G493" s="129"/>
      <c r="H493" s="129"/>
      <c r="I493" s="129"/>
      <c r="J493" s="129"/>
      <c r="K493" s="129"/>
      <c r="L493" s="129"/>
      <c r="M493" s="102" t="s">
        <v>342</v>
      </c>
      <c r="N493" s="103">
        <v>1</v>
      </c>
      <c r="O493" s="104"/>
      <c r="P493" s="105">
        <f t="shared" si="95"/>
        <v>0</v>
      </c>
      <c r="Q493" s="106"/>
      <c r="R493" s="17"/>
      <c r="S493" s="107" t="s">
        <v>0</v>
      </c>
      <c r="T493" s="68" t="s">
        <v>31</v>
      </c>
      <c r="V493" s="108">
        <f t="shared" si="96"/>
        <v>0</v>
      </c>
      <c r="W493" s="108">
        <v>0</v>
      </c>
      <c r="X493" s="108">
        <f t="shared" si="97"/>
        <v>0</v>
      </c>
      <c r="Y493" s="108">
        <v>0</v>
      </c>
      <c r="Z493" s="109">
        <f t="shared" si="98"/>
        <v>0</v>
      </c>
      <c r="AB493" s="132"/>
      <c r="AC493" s="132"/>
      <c r="AD493" s="132"/>
      <c r="AE493" s="132"/>
      <c r="AF493" s="132"/>
      <c r="AG493" s="132"/>
      <c r="AH493" s="132"/>
      <c r="AI493" s="132"/>
      <c r="AJ493" s="132"/>
      <c r="AK493" s="132"/>
      <c r="AX493" s="110" t="s">
        <v>149</v>
      </c>
      <c r="AZ493" s="110" t="s">
        <v>147</v>
      </c>
      <c r="BA493" s="110" t="s">
        <v>63</v>
      </c>
      <c r="BE493" s="7" t="s">
        <v>146</v>
      </c>
      <c r="BK493" s="111">
        <f t="shared" si="99"/>
        <v>0</v>
      </c>
      <c r="BL493" s="111">
        <f t="shared" si="100"/>
        <v>0</v>
      </c>
      <c r="BM493" s="111">
        <f t="shared" si="101"/>
        <v>0</v>
      </c>
      <c r="BN493" s="111">
        <f t="shared" si="102"/>
        <v>0</v>
      </c>
      <c r="BO493" s="111">
        <f t="shared" si="103"/>
        <v>0</v>
      </c>
      <c r="BP493" s="7" t="s">
        <v>63</v>
      </c>
      <c r="BQ493" s="111">
        <f t="shared" si="104"/>
        <v>0</v>
      </c>
      <c r="BR493" s="7" t="s">
        <v>149</v>
      </c>
      <c r="BS493" s="110" t="s">
        <v>1673</v>
      </c>
    </row>
    <row r="494" spans="2:71" s="1" customFormat="1" ht="56.25">
      <c r="B494" s="69"/>
      <c r="C494" s="99">
        <v>160</v>
      </c>
      <c r="D494" s="99" t="s">
        <v>147</v>
      </c>
      <c r="E494" s="100" t="s">
        <v>1824</v>
      </c>
      <c r="F494" s="101" t="s">
        <v>2334</v>
      </c>
      <c r="G494" s="149" t="s">
        <v>2112</v>
      </c>
      <c r="H494" s="149" t="s">
        <v>2022</v>
      </c>
      <c r="I494" s="149" t="s">
        <v>396</v>
      </c>
      <c r="J494" s="149">
        <v>350</v>
      </c>
      <c r="K494" s="149" t="s">
        <v>1965</v>
      </c>
      <c r="L494" s="149" t="s">
        <v>1965</v>
      </c>
      <c r="M494" s="102" t="s">
        <v>342</v>
      </c>
      <c r="N494" s="103">
        <v>1</v>
      </c>
      <c r="O494" s="104"/>
      <c r="P494" s="105">
        <f t="shared" si="95"/>
        <v>0</v>
      </c>
      <c r="Q494" s="106"/>
      <c r="R494" s="17"/>
      <c r="S494" s="107" t="s">
        <v>0</v>
      </c>
      <c r="T494" s="68" t="s">
        <v>31</v>
      </c>
      <c r="V494" s="108">
        <f t="shared" si="96"/>
        <v>0</v>
      </c>
      <c r="W494" s="108">
        <v>0</v>
      </c>
      <c r="X494" s="108">
        <f t="shared" si="97"/>
        <v>0</v>
      </c>
      <c r="Y494" s="108">
        <v>0</v>
      </c>
      <c r="Z494" s="109">
        <f t="shared" si="98"/>
        <v>0</v>
      </c>
      <c r="AB494" s="132"/>
      <c r="AC494" s="132"/>
      <c r="AD494" s="132"/>
      <c r="AE494" s="132"/>
      <c r="AF494" s="132"/>
      <c r="AG494" s="132"/>
      <c r="AH494" s="132"/>
      <c r="AI494" s="132"/>
      <c r="AJ494" s="132"/>
      <c r="AK494" s="132"/>
      <c r="AX494" s="110" t="s">
        <v>149</v>
      </c>
      <c r="AZ494" s="110" t="s">
        <v>147</v>
      </c>
      <c r="BA494" s="110" t="s">
        <v>63</v>
      </c>
      <c r="BE494" s="7" t="s">
        <v>146</v>
      </c>
      <c r="BK494" s="111">
        <f t="shared" si="99"/>
        <v>0</v>
      </c>
      <c r="BL494" s="111">
        <f t="shared" si="100"/>
        <v>0</v>
      </c>
      <c r="BM494" s="111">
        <f t="shared" si="101"/>
        <v>0</v>
      </c>
      <c r="BN494" s="111">
        <f t="shared" si="102"/>
        <v>0</v>
      </c>
      <c r="BO494" s="111">
        <f t="shared" si="103"/>
        <v>0</v>
      </c>
      <c r="BP494" s="7" t="s">
        <v>63</v>
      </c>
      <c r="BQ494" s="111">
        <f t="shared" si="104"/>
        <v>0</v>
      </c>
      <c r="BR494" s="7" t="s">
        <v>149</v>
      </c>
      <c r="BS494" s="110" t="s">
        <v>1674</v>
      </c>
    </row>
    <row r="495" spans="2:71" s="1" customFormat="1" ht="36" hidden="1">
      <c r="B495" s="69"/>
      <c r="C495" s="99">
        <v>161</v>
      </c>
      <c r="D495" s="99" t="s">
        <v>147</v>
      </c>
      <c r="E495" s="100" t="s">
        <v>1825</v>
      </c>
      <c r="F495" s="101" t="s">
        <v>1852</v>
      </c>
      <c r="G495" s="126" t="s">
        <v>2016</v>
      </c>
      <c r="H495" s="126" t="s">
        <v>2110</v>
      </c>
      <c r="I495" s="126" t="s">
        <v>1224</v>
      </c>
      <c r="J495" s="126" t="s">
        <v>1879</v>
      </c>
      <c r="K495" s="126" t="s">
        <v>1965</v>
      </c>
      <c r="L495" s="126" t="s">
        <v>1965</v>
      </c>
      <c r="M495" s="102" t="s">
        <v>342</v>
      </c>
      <c r="N495" s="103">
        <v>2</v>
      </c>
      <c r="O495" s="104"/>
      <c r="P495" s="105">
        <f t="shared" si="95"/>
        <v>0</v>
      </c>
      <c r="Q495" s="106"/>
      <c r="R495" s="17"/>
      <c r="S495" s="107" t="s">
        <v>0</v>
      </c>
      <c r="T495" s="68" t="s">
        <v>31</v>
      </c>
      <c r="V495" s="108">
        <f t="shared" si="96"/>
        <v>0</v>
      </c>
      <c r="W495" s="108">
        <v>0</v>
      </c>
      <c r="X495" s="108">
        <f t="shared" si="97"/>
        <v>0</v>
      </c>
      <c r="Y495" s="108">
        <v>0</v>
      </c>
      <c r="Z495" s="109">
        <f t="shared" si="98"/>
        <v>0</v>
      </c>
      <c r="AB495" s="132"/>
      <c r="AC495" s="132"/>
      <c r="AD495" s="132"/>
      <c r="AE495" s="132"/>
      <c r="AF495" s="132"/>
      <c r="AG495" s="132"/>
      <c r="AH495" s="132"/>
      <c r="AI495" s="132"/>
      <c r="AJ495" s="132"/>
      <c r="AK495" s="132"/>
      <c r="AX495" s="110" t="s">
        <v>149</v>
      </c>
      <c r="AZ495" s="110" t="s">
        <v>147</v>
      </c>
      <c r="BA495" s="110" t="s">
        <v>63</v>
      </c>
      <c r="BE495" s="7" t="s">
        <v>146</v>
      </c>
      <c r="BK495" s="111">
        <f t="shared" si="99"/>
        <v>0</v>
      </c>
      <c r="BL495" s="111">
        <f t="shared" si="100"/>
        <v>0</v>
      </c>
      <c r="BM495" s="111">
        <f t="shared" si="101"/>
        <v>0</v>
      </c>
      <c r="BN495" s="111">
        <f t="shared" si="102"/>
        <v>0</v>
      </c>
      <c r="BO495" s="111">
        <f t="shared" si="103"/>
        <v>0</v>
      </c>
      <c r="BP495" s="7" t="s">
        <v>63</v>
      </c>
      <c r="BQ495" s="111">
        <f t="shared" si="104"/>
        <v>0</v>
      </c>
      <c r="BR495" s="7" t="s">
        <v>149</v>
      </c>
      <c r="BS495" s="110" t="s">
        <v>1675</v>
      </c>
    </row>
    <row r="496" spans="2:71" s="1" customFormat="1" ht="21.75" hidden="1" customHeight="1">
      <c r="B496" s="69"/>
      <c r="C496" s="99">
        <v>162</v>
      </c>
      <c r="D496" s="99" t="s">
        <v>147</v>
      </c>
      <c r="E496" s="100" t="s">
        <v>1826</v>
      </c>
      <c r="F496" s="101" t="s">
        <v>1853</v>
      </c>
      <c r="G496" s="126" t="s">
        <v>2016</v>
      </c>
      <c r="H496" s="126" t="s">
        <v>2111</v>
      </c>
      <c r="I496" s="126" t="s">
        <v>1257</v>
      </c>
      <c r="J496" s="126" t="s">
        <v>1879</v>
      </c>
      <c r="K496" s="126" t="s">
        <v>1965</v>
      </c>
      <c r="L496" s="126" t="s">
        <v>1965</v>
      </c>
      <c r="M496" s="102" t="s">
        <v>342</v>
      </c>
      <c r="N496" s="103">
        <v>1</v>
      </c>
      <c r="O496" s="104"/>
      <c r="P496" s="105">
        <f t="shared" si="95"/>
        <v>0</v>
      </c>
      <c r="Q496" s="106"/>
      <c r="R496" s="17"/>
      <c r="S496" s="107" t="s">
        <v>0</v>
      </c>
      <c r="T496" s="68" t="s">
        <v>31</v>
      </c>
      <c r="V496" s="108">
        <f t="shared" si="96"/>
        <v>0</v>
      </c>
      <c r="W496" s="108">
        <v>0</v>
      </c>
      <c r="X496" s="108">
        <f t="shared" si="97"/>
        <v>0</v>
      </c>
      <c r="Y496" s="108">
        <v>0</v>
      </c>
      <c r="Z496" s="109">
        <f t="shared" si="98"/>
        <v>0</v>
      </c>
      <c r="AB496" s="132"/>
      <c r="AC496" s="132"/>
      <c r="AD496" s="132"/>
      <c r="AE496" s="132"/>
      <c r="AF496" s="132"/>
      <c r="AG496" s="132"/>
      <c r="AH496" s="132"/>
      <c r="AI496" s="132"/>
      <c r="AJ496" s="132"/>
      <c r="AK496" s="132"/>
      <c r="AX496" s="110" t="s">
        <v>149</v>
      </c>
      <c r="AZ496" s="110" t="s">
        <v>147</v>
      </c>
      <c r="BA496" s="110" t="s">
        <v>63</v>
      </c>
      <c r="BE496" s="7" t="s">
        <v>146</v>
      </c>
      <c r="BK496" s="111">
        <f t="shared" si="99"/>
        <v>0</v>
      </c>
      <c r="BL496" s="111">
        <f t="shared" si="100"/>
        <v>0</v>
      </c>
      <c r="BM496" s="111">
        <f t="shared" si="101"/>
        <v>0</v>
      </c>
      <c r="BN496" s="111">
        <f t="shared" si="102"/>
        <v>0</v>
      </c>
      <c r="BO496" s="111">
        <f t="shared" si="103"/>
        <v>0</v>
      </c>
      <c r="BP496" s="7" t="s">
        <v>63</v>
      </c>
      <c r="BQ496" s="111">
        <f t="shared" si="104"/>
        <v>0</v>
      </c>
      <c r="BR496" s="7" t="s">
        <v>149</v>
      </c>
      <c r="BS496" s="110" t="s">
        <v>1676</v>
      </c>
    </row>
    <row r="497" spans="2:71" s="1" customFormat="1" ht="281.25">
      <c r="B497" s="69"/>
      <c r="C497" s="99">
        <v>163</v>
      </c>
      <c r="D497" s="99" t="s">
        <v>147</v>
      </c>
      <c r="E497" s="100" t="s">
        <v>1827</v>
      </c>
      <c r="F497" s="101" t="s">
        <v>2350</v>
      </c>
      <c r="G497" s="149" t="s">
        <v>2108</v>
      </c>
      <c r="H497" s="149" t="s">
        <v>2006</v>
      </c>
      <c r="I497" s="149" t="s">
        <v>1982</v>
      </c>
      <c r="J497" s="149" t="s">
        <v>1979</v>
      </c>
      <c r="K497" s="149" t="s">
        <v>2109</v>
      </c>
      <c r="L497" s="149" t="s">
        <v>1965</v>
      </c>
      <c r="M497" s="102" t="s">
        <v>342</v>
      </c>
      <c r="N497" s="103">
        <v>1</v>
      </c>
      <c r="O497" s="104"/>
      <c r="P497" s="105">
        <f t="shared" si="95"/>
        <v>0</v>
      </c>
      <c r="Q497" s="106"/>
      <c r="R497" s="17"/>
      <c r="S497" s="107" t="s">
        <v>0</v>
      </c>
      <c r="T497" s="68" t="s">
        <v>31</v>
      </c>
      <c r="V497" s="108">
        <f t="shared" si="96"/>
        <v>0</v>
      </c>
      <c r="W497" s="108">
        <v>0</v>
      </c>
      <c r="X497" s="108">
        <f t="shared" si="97"/>
        <v>0</v>
      </c>
      <c r="Y497" s="108">
        <v>0</v>
      </c>
      <c r="Z497" s="109">
        <f t="shared" si="98"/>
        <v>0</v>
      </c>
      <c r="AB497" s="132"/>
      <c r="AC497" s="132"/>
      <c r="AD497" s="132"/>
      <c r="AE497" s="132"/>
      <c r="AF497" s="132"/>
      <c r="AG497" s="132"/>
      <c r="AH497" s="132"/>
      <c r="AI497" s="132"/>
      <c r="AJ497" s="132"/>
      <c r="AK497" s="132"/>
      <c r="AX497" s="110" t="s">
        <v>149</v>
      </c>
      <c r="AZ497" s="110" t="s">
        <v>147</v>
      </c>
      <c r="BA497" s="110" t="s">
        <v>63</v>
      </c>
      <c r="BE497" s="7" t="s">
        <v>146</v>
      </c>
      <c r="BK497" s="111">
        <f t="shared" si="99"/>
        <v>0</v>
      </c>
      <c r="BL497" s="111">
        <f t="shared" si="100"/>
        <v>0</v>
      </c>
      <c r="BM497" s="111">
        <f t="shared" si="101"/>
        <v>0</v>
      </c>
      <c r="BN497" s="111">
        <f t="shared" si="102"/>
        <v>0</v>
      </c>
      <c r="BO497" s="111">
        <f t="shared" si="103"/>
        <v>0</v>
      </c>
      <c r="BP497" s="7" t="s">
        <v>63</v>
      </c>
      <c r="BQ497" s="111">
        <f t="shared" si="104"/>
        <v>0</v>
      </c>
      <c r="BR497" s="7" t="s">
        <v>149</v>
      </c>
      <c r="BS497" s="110" t="s">
        <v>1677</v>
      </c>
    </row>
    <row r="498" spans="2:71" s="6" customFormat="1" ht="22.7" customHeight="1">
      <c r="B498" s="87"/>
      <c r="C498" s="99">
        <v>164</v>
      </c>
      <c r="D498" s="88" t="s">
        <v>47</v>
      </c>
      <c r="E498" s="97" t="s">
        <v>302</v>
      </c>
      <c r="F498" s="97" t="s">
        <v>1854</v>
      </c>
      <c r="G498" s="127"/>
      <c r="H498" s="127"/>
      <c r="I498" s="127"/>
      <c r="J498" s="127"/>
      <c r="K498" s="127"/>
      <c r="L498" s="127"/>
      <c r="O498" s="90"/>
      <c r="P498" s="98">
        <f>BQ498</f>
        <v>0</v>
      </c>
      <c r="R498" s="87"/>
      <c r="S498" s="92"/>
      <c r="V498" s="93">
        <f>SUM(V499:V508)</f>
        <v>0</v>
      </c>
      <c r="X498" s="93">
        <f>SUM(X499:X508)</f>
        <v>0</v>
      </c>
      <c r="Z498" s="94">
        <f>SUM(Z499:Z508)</f>
        <v>0</v>
      </c>
      <c r="AB498" s="132"/>
      <c r="AC498" s="132"/>
      <c r="AD498" s="132"/>
      <c r="AE498" s="132"/>
      <c r="AF498" s="132"/>
      <c r="AG498" s="132"/>
      <c r="AH498" s="132"/>
      <c r="AI498" s="132"/>
      <c r="AJ498" s="132"/>
      <c r="AK498" s="132"/>
      <c r="AX498" s="88" t="s">
        <v>51</v>
      </c>
      <c r="AZ498" s="95" t="s">
        <v>47</v>
      </c>
      <c r="BA498" s="95" t="s">
        <v>51</v>
      </c>
      <c r="BE498" s="88" t="s">
        <v>146</v>
      </c>
      <c r="BQ498" s="96">
        <f>SUM(BQ499:BQ508)</f>
        <v>0</v>
      </c>
    </row>
    <row r="499" spans="2:71" s="1" customFormat="1" ht="33.75">
      <c r="B499" s="69"/>
      <c r="C499" s="99">
        <v>165</v>
      </c>
      <c r="D499" s="99" t="s">
        <v>147</v>
      </c>
      <c r="E499" s="100" t="s">
        <v>1828</v>
      </c>
      <c r="F499" s="101" t="s">
        <v>2351</v>
      </c>
      <c r="G499" s="149" t="s">
        <v>2125</v>
      </c>
      <c r="H499" s="149" t="s">
        <v>1979</v>
      </c>
      <c r="I499" s="149" t="s">
        <v>1980</v>
      </c>
      <c r="J499" s="149" t="s">
        <v>1979</v>
      </c>
      <c r="K499" s="149" t="s">
        <v>1965</v>
      </c>
      <c r="L499" s="149" t="s">
        <v>1965</v>
      </c>
      <c r="M499" s="102" t="s">
        <v>342</v>
      </c>
      <c r="N499" s="103">
        <v>1</v>
      </c>
      <c r="O499" s="104"/>
      <c r="P499" s="105">
        <f t="shared" ref="P499:P508" si="105">ROUND(O499*N499,2)</f>
        <v>0</v>
      </c>
      <c r="Q499" s="106"/>
      <c r="R499" s="17"/>
      <c r="S499" s="107" t="s">
        <v>0</v>
      </c>
      <c r="T499" s="68" t="s">
        <v>31</v>
      </c>
      <c r="V499" s="108">
        <f t="shared" ref="V499:V508" si="106">U499*N499</f>
        <v>0</v>
      </c>
      <c r="W499" s="108">
        <v>0</v>
      </c>
      <c r="X499" s="108">
        <f t="shared" ref="X499:X508" si="107">W499*N499</f>
        <v>0</v>
      </c>
      <c r="Y499" s="108">
        <v>0</v>
      </c>
      <c r="Z499" s="109">
        <f t="shared" ref="Z499:Z508" si="108">Y499*N499</f>
        <v>0</v>
      </c>
      <c r="AB499" s="132"/>
      <c r="AC499" s="132"/>
      <c r="AD499" s="132"/>
      <c r="AE499" s="132"/>
      <c r="AF499" s="132"/>
      <c r="AG499" s="132"/>
      <c r="AH499" s="132"/>
      <c r="AI499" s="132"/>
      <c r="AJ499" s="132"/>
      <c r="AK499" s="132"/>
      <c r="AX499" s="110" t="s">
        <v>149</v>
      </c>
      <c r="AZ499" s="110" t="s">
        <v>147</v>
      </c>
      <c r="BA499" s="110" t="s">
        <v>63</v>
      </c>
      <c r="BE499" s="7" t="s">
        <v>146</v>
      </c>
      <c r="BK499" s="111">
        <f t="shared" ref="BK499:BK508" si="109">IF(T499="základná",P499,0)</f>
        <v>0</v>
      </c>
      <c r="BL499" s="111">
        <f t="shared" ref="BL499:BL508" si="110">IF(T499="znížená",P499,0)</f>
        <v>0</v>
      </c>
      <c r="BM499" s="111">
        <f t="shared" ref="BM499:BM508" si="111">IF(T499="zákl. prenesená",P499,0)</f>
        <v>0</v>
      </c>
      <c r="BN499" s="111">
        <f t="shared" ref="BN499:BN508" si="112">IF(T499="zníž. prenesená",P499,0)</f>
        <v>0</v>
      </c>
      <c r="BO499" s="111">
        <f t="shared" ref="BO499:BO508" si="113">IF(T499="nulová",P499,0)</f>
        <v>0</v>
      </c>
      <c r="BP499" s="7" t="s">
        <v>63</v>
      </c>
      <c r="BQ499" s="111">
        <f t="shared" ref="BQ499:BQ508" si="114">ROUND(O499*N499,2)</f>
        <v>0</v>
      </c>
      <c r="BR499" s="7" t="s">
        <v>149</v>
      </c>
      <c r="BS499" s="110" t="s">
        <v>1855</v>
      </c>
    </row>
    <row r="500" spans="2:71" s="1" customFormat="1" ht="67.5">
      <c r="B500" s="69"/>
      <c r="C500" s="99">
        <v>166</v>
      </c>
      <c r="D500" s="99" t="s">
        <v>147</v>
      </c>
      <c r="E500" s="100" t="s">
        <v>1829</v>
      </c>
      <c r="F500" s="101" t="s">
        <v>2352</v>
      </c>
      <c r="G500" s="149" t="s">
        <v>2104</v>
      </c>
      <c r="H500" s="149" t="s">
        <v>1984</v>
      </c>
      <c r="I500" s="149">
        <v>1800</v>
      </c>
      <c r="J500" s="149" t="s">
        <v>2105</v>
      </c>
      <c r="K500" s="149" t="s">
        <v>1965</v>
      </c>
      <c r="L500" s="149" t="s">
        <v>1965</v>
      </c>
      <c r="M500" s="102" t="s">
        <v>342</v>
      </c>
      <c r="N500" s="103">
        <v>1</v>
      </c>
      <c r="O500" s="104"/>
      <c r="P500" s="105">
        <f t="shared" si="105"/>
        <v>0</v>
      </c>
      <c r="Q500" s="106"/>
      <c r="R500" s="17"/>
      <c r="S500" s="107" t="s">
        <v>0</v>
      </c>
      <c r="T500" s="68" t="s">
        <v>31</v>
      </c>
      <c r="V500" s="108">
        <f t="shared" si="106"/>
        <v>0</v>
      </c>
      <c r="W500" s="108">
        <v>0</v>
      </c>
      <c r="X500" s="108">
        <f t="shared" si="107"/>
        <v>0</v>
      </c>
      <c r="Y500" s="108">
        <v>0</v>
      </c>
      <c r="Z500" s="109">
        <f t="shared" si="108"/>
        <v>0</v>
      </c>
      <c r="AB500" s="132"/>
      <c r="AC500" s="132"/>
      <c r="AD500" s="132"/>
      <c r="AE500" s="132"/>
      <c r="AF500" s="132"/>
      <c r="AG500" s="132"/>
      <c r="AH500" s="132"/>
      <c r="AI500" s="132"/>
      <c r="AJ500" s="132"/>
      <c r="AK500" s="132"/>
      <c r="AX500" s="110" t="s">
        <v>149</v>
      </c>
      <c r="AZ500" s="110" t="s">
        <v>147</v>
      </c>
      <c r="BA500" s="110" t="s">
        <v>63</v>
      </c>
      <c r="BE500" s="7" t="s">
        <v>146</v>
      </c>
      <c r="BK500" s="111">
        <f t="shared" si="109"/>
        <v>0</v>
      </c>
      <c r="BL500" s="111">
        <f t="shared" si="110"/>
        <v>0</v>
      </c>
      <c r="BM500" s="111">
        <f t="shared" si="111"/>
        <v>0</v>
      </c>
      <c r="BN500" s="111">
        <f t="shared" si="112"/>
        <v>0</v>
      </c>
      <c r="BO500" s="111">
        <f t="shared" si="113"/>
        <v>0</v>
      </c>
      <c r="BP500" s="7" t="s">
        <v>63</v>
      </c>
      <c r="BQ500" s="111">
        <f t="shared" si="114"/>
        <v>0</v>
      </c>
      <c r="BR500" s="7" t="s">
        <v>149</v>
      </c>
      <c r="BS500" s="110" t="s">
        <v>1856</v>
      </c>
    </row>
    <row r="501" spans="2:71" s="1" customFormat="1" ht="90">
      <c r="B501" s="69"/>
      <c r="C501" s="99">
        <v>167</v>
      </c>
      <c r="D501" s="99" t="s">
        <v>147</v>
      </c>
      <c r="E501" s="100" t="s">
        <v>1830</v>
      </c>
      <c r="F501" s="101" t="s">
        <v>1720</v>
      </c>
      <c r="G501" s="149" t="s">
        <v>2001</v>
      </c>
      <c r="H501" s="149" t="s">
        <v>1982</v>
      </c>
      <c r="I501" s="149" t="s">
        <v>2002</v>
      </c>
      <c r="J501" s="149" t="s">
        <v>1979</v>
      </c>
      <c r="K501" s="149" t="s">
        <v>1965</v>
      </c>
      <c r="L501" s="149" t="s">
        <v>1965</v>
      </c>
      <c r="M501" s="102" t="s">
        <v>342</v>
      </c>
      <c r="N501" s="103">
        <v>1</v>
      </c>
      <c r="O501" s="104"/>
      <c r="P501" s="105">
        <f t="shared" si="105"/>
        <v>0</v>
      </c>
      <c r="Q501" s="106"/>
      <c r="R501" s="17"/>
      <c r="S501" s="107" t="s">
        <v>0</v>
      </c>
      <c r="T501" s="68" t="s">
        <v>31</v>
      </c>
      <c r="V501" s="108">
        <f t="shared" si="106"/>
        <v>0</v>
      </c>
      <c r="W501" s="108">
        <v>0</v>
      </c>
      <c r="X501" s="108">
        <f t="shared" si="107"/>
        <v>0</v>
      </c>
      <c r="Y501" s="108">
        <v>0</v>
      </c>
      <c r="Z501" s="109">
        <f t="shared" si="108"/>
        <v>0</v>
      </c>
      <c r="AB501" s="132"/>
      <c r="AC501" s="132"/>
      <c r="AD501" s="132"/>
      <c r="AE501" s="132"/>
      <c r="AF501" s="132"/>
      <c r="AG501" s="132"/>
      <c r="AH501" s="132"/>
      <c r="AI501" s="132"/>
      <c r="AJ501" s="132"/>
      <c r="AK501" s="132"/>
      <c r="AX501" s="110" t="s">
        <v>149</v>
      </c>
      <c r="AZ501" s="110" t="s">
        <v>147</v>
      </c>
      <c r="BA501" s="110" t="s">
        <v>63</v>
      </c>
      <c r="BE501" s="7" t="s">
        <v>146</v>
      </c>
      <c r="BK501" s="111">
        <f t="shared" si="109"/>
        <v>0</v>
      </c>
      <c r="BL501" s="111">
        <f t="shared" si="110"/>
        <v>0</v>
      </c>
      <c r="BM501" s="111">
        <f t="shared" si="111"/>
        <v>0</v>
      </c>
      <c r="BN501" s="111">
        <f t="shared" si="112"/>
        <v>0</v>
      </c>
      <c r="BO501" s="111">
        <f t="shared" si="113"/>
        <v>0</v>
      </c>
      <c r="BP501" s="7" t="s">
        <v>63</v>
      </c>
      <c r="BQ501" s="111">
        <f t="shared" si="114"/>
        <v>0</v>
      </c>
      <c r="BR501" s="7" t="s">
        <v>149</v>
      </c>
      <c r="BS501" s="110" t="s">
        <v>1857</v>
      </c>
    </row>
    <row r="502" spans="2:71" s="1" customFormat="1" ht="24">
      <c r="B502" s="69"/>
      <c r="C502" s="99">
        <v>168</v>
      </c>
      <c r="D502" s="99" t="s">
        <v>147</v>
      </c>
      <c r="E502" s="100" t="s">
        <v>1831</v>
      </c>
      <c r="F502" s="101" t="s">
        <v>2314</v>
      </c>
      <c r="G502" s="149" t="s">
        <v>2106</v>
      </c>
      <c r="H502" s="149" t="s">
        <v>1979</v>
      </c>
      <c r="I502" s="149" t="s">
        <v>2011</v>
      </c>
      <c r="J502" s="149" t="s">
        <v>2011</v>
      </c>
      <c r="K502" s="149" t="s">
        <v>1965</v>
      </c>
      <c r="L502" s="149" t="s">
        <v>1965</v>
      </c>
      <c r="M502" s="102" t="s">
        <v>342</v>
      </c>
      <c r="N502" s="103">
        <v>1</v>
      </c>
      <c r="O502" s="104"/>
      <c r="P502" s="105">
        <f t="shared" si="105"/>
        <v>0</v>
      </c>
      <c r="Q502" s="106"/>
      <c r="R502" s="17"/>
      <c r="S502" s="107" t="s">
        <v>0</v>
      </c>
      <c r="T502" s="68" t="s">
        <v>31</v>
      </c>
      <c r="V502" s="108">
        <f t="shared" si="106"/>
        <v>0</v>
      </c>
      <c r="W502" s="108">
        <v>0</v>
      </c>
      <c r="X502" s="108">
        <f t="shared" si="107"/>
        <v>0</v>
      </c>
      <c r="Y502" s="108">
        <v>0</v>
      </c>
      <c r="Z502" s="109">
        <f t="shared" si="108"/>
        <v>0</v>
      </c>
      <c r="AB502" s="132"/>
      <c r="AC502" s="132"/>
      <c r="AD502" s="132"/>
      <c r="AE502" s="132"/>
      <c r="AF502" s="132"/>
      <c r="AG502" s="132"/>
      <c r="AH502" s="132"/>
      <c r="AI502" s="132"/>
      <c r="AJ502" s="132"/>
      <c r="AK502" s="132"/>
      <c r="AX502" s="110" t="s">
        <v>149</v>
      </c>
      <c r="AZ502" s="110" t="s">
        <v>147</v>
      </c>
      <c r="BA502" s="110" t="s">
        <v>63</v>
      </c>
      <c r="BE502" s="7" t="s">
        <v>146</v>
      </c>
      <c r="BK502" s="111">
        <f t="shared" si="109"/>
        <v>0</v>
      </c>
      <c r="BL502" s="111">
        <f t="shared" si="110"/>
        <v>0</v>
      </c>
      <c r="BM502" s="111">
        <f t="shared" si="111"/>
        <v>0</v>
      </c>
      <c r="BN502" s="111">
        <f t="shared" si="112"/>
        <v>0</v>
      </c>
      <c r="BO502" s="111">
        <f t="shared" si="113"/>
        <v>0</v>
      </c>
      <c r="BP502" s="7" t="s">
        <v>63</v>
      </c>
      <c r="BQ502" s="111">
        <f t="shared" si="114"/>
        <v>0</v>
      </c>
      <c r="BR502" s="7" t="s">
        <v>149</v>
      </c>
      <c r="BS502" s="110" t="s">
        <v>1858</v>
      </c>
    </row>
    <row r="503" spans="2:71" s="1" customFormat="1" ht="66.75" customHeight="1">
      <c r="B503" s="69"/>
      <c r="C503" s="153">
        <v>169</v>
      </c>
      <c r="D503" s="153" t="s">
        <v>147</v>
      </c>
      <c r="E503" s="168" t="s">
        <v>1832</v>
      </c>
      <c r="F503" s="171" t="s">
        <v>2244</v>
      </c>
      <c r="G503" s="191" t="s">
        <v>2354</v>
      </c>
      <c r="H503" s="189" t="s">
        <v>2043</v>
      </c>
      <c r="I503" s="189" t="s">
        <v>2044</v>
      </c>
      <c r="J503" s="189" t="s">
        <v>2045</v>
      </c>
      <c r="K503" s="189" t="s">
        <v>2046</v>
      </c>
      <c r="L503" s="189" t="s">
        <v>1965</v>
      </c>
      <c r="M503" s="165" t="s">
        <v>342</v>
      </c>
      <c r="N503" s="156">
        <v>1</v>
      </c>
      <c r="O503" s="159"/>
      <c r="P503" s="162">
        <f>ROUND(O504*N503,2)</f>
        <v>0</v>
      </c>
      <c r="Q503" s="106"/>
      <c r="R503" s="17"/>
      <c r="S503" s="107"/>
      <c r="T503" s="68"/>
      <c r="V503" s="108"/>
      <c r="W503" s="108"/>
      <c r="X503" s="108"/>
      <c r="Y503" s="108"/>
      <c r="Z503" s="109"/>
      <c r="AB503" s="132"/>
      <c r="AC503" s="132"/>
      <c r="AD503" s="132"/>
      <c r="AE503" s="132"/>
      <c r="AF503" s="132"/>
      <c r="AG503" s="132"/>
      <c r="AH503" s="132"/>
      <c r="AI503" s="132"/>
      <c r="AJ503" s="132"/>
      <c r="AK503" s="132"/>
      <c r="AX503" s="110"/>
      <c r="AZ503" s="110"/>
      <c r="BA503" s="110"/>
      <c r="BE503" s="7"/>
      <c r="BK503" s="111"/>
      <c r="BL503" s="111"/>
      <c r="BM503" s="111"/>
      <c r="BN503" s="111"/>
      <c r="BO503" s="111"/>
      <c r="BP503" s="7"/>
      <c r="BQ503" s="111"/>
      <c r="BR503" s="7"/>
      <c r="BS503" s="110"/>
    </row>
    <row r="504" spans="2:71" s="1" customFormat="1" ht="384.95" customHeight="1">
      <c r="B504" s="69"/>
      <c r="C504" s="155"/>
      <c r="D504" s="155"/>
      <c r="E504" s="170"/>
      <c r="F504" s="173"/>
      <c r="G504" s="192"/>
      <c r="H504" s="190"/>
      <c r="I504" s="190"/>
      <c r="J504" s="190"/>
      <c r="K504" s="190"/>
      <c r="L504" s="190"/>
      <c r="M504" s="167"/>
      <c r="N504" s="158"/>
      <c r="O504" s="161"/>
      <c r="P504" s="164"/>
      <c r="Q504" s="106"/>
      <c r="R504" s="17"/>
      <c r="S504" s="107" t="s">
        <v>0</v>
      </c>
      <c r="T504" s="68" t="s">
        <v>31</v>
      </c>
      <c r="V504" s="108">
        <f>U504*N503</f>
        <v>0</v>
      </c>
      <c r="W504" s="108">
        <v>0</v>
      </c>
      <c r="X504" s="108">
        <f>W504*N503</f>
        <v>0</v>
      </c>
      <c r="Y504" s="108">
        <v>0</v>
      </c>
      <c r="Z504" s="109">
        <f>Y504*N503</f>
        <v>0</v>
      </c>
      <c r="AB504" s="132"/>
      <c r="AC504" s="132"/>
      <c r="AD504" s="132"/>
      <c r="AE504" s="132"/>
      <c r="AF504" s="132"/>
      <c r="AG504" s="132"/>
      <c r="AH504" s="132"/>
      <c r="AI504" s="132"/>
      <c r="AJ504" s="132"/>
      <c r="AK504" s="132"/>
      <c r="AX504" s="110" t="s">
        <v>149</v>
      </c>
      <c r="AZ504" s="110" t="s">
        <v>147</v>
      </c>
      <c r="BA504" s="110" t="s">
        <v>63</v>
      </c>
      <c r="BE504" s="7" t="s">
        <v>146</v>
      </c>
      <c r="BK504" s="111">
        <f>IF(T504="základná",P503,0)</f>
        <v>0</v>
      </c>
      <c r="BL504" s="111">
        <f>IF(T504="znížená",P503,0)</f>
        <v>0</v>
      </c>
      <c r="BM504" s="111">
        <f>IF(T504="zákl. prenesená",P503,0)</f>
        <v>0</v>
      </c>
      <c r="BN504" s="111">
        <f>IF(T504="zníž. prenesená",P503,0)</f>
        <v>0</v>
      </c>
      <c r="BO504" s="111">
        <f>IF(T504="nulová",P503,0)</f>
        <v>0</v>
      </c>
      <c r="BP504" s="7" t="s">
        <v>63</v>
      </c>
      <c r="BQ504" s="111">
        <f>ROUND(O504*N503,2)</f>
        <v>0</v>
      </c>
      <c r="BR504" s="7" t="s">
        <v>149</v>
      </c>
      <c r="BS504" s="110" t="s">
        <v>1859</v>
      </c>
    </row>
    <row r="505" spans="2:71" s="1" customFormat="1" ht="138" customHeight="1">
      <c r="B505" s="69"/>
      <c r="C505" s="99">
        <v>170</v>
      </c>
      <c r="D505" s="99" t="s">
        <v>147</v>
      </c>
      <c r="E505" s="100" t="s">
        <v>1833</v>
      </c>
      <c r="F505" s="101" t="s">
        <v>2353</v>
      </c>
      <c r="G505" s="145" t="s">
        <v>2107</v>
      </c>
      <c r="H505" s="145">
        <v>1300</v>
      </c>
      <c r="I505" s="145">
        <v>900</v>
      </c>
      <c r="J505" s="145" t="s">
        <v>1985</v>
      </c>
      <c r="K505" s="145" t="s">
        <v>1965</v>
      </c>
      <c r="L505" s="145" t="s">
        <v>1965</v>
      </c>
      <c r="M505" s="102" t="s">
        <v>342</v>
      </c>
      <c r="N505" s="103">
        <v>1</v>
      </c>
      <c r="O505" s="104"/>
      <c r="P505" s="105">
        <f t="shared" si="105"/>
        <v>0</v>
      </c>
      <c r="Q505" s="106"/>
      <c r="R505" s="17"/>
      <c r="S505" s="107" t="s">
        <v>0</v>
      </c>
      <c r="T505" s="68" t="s">
        <v>31</v>
      </c>
      <c r="V505" s="108">
        <f t="shared" si="106"/>
        <v>0</v>
      </c>
      <c r="W505" s="108">
        <v>0</v>
      </c>
      <c r="X505" s="108">
        <f t="shared" si="107"/>
        <v>0</v>
      </c>
      <c r="Y505" s="108">
        <v>0</v>
      </c>
      <c r="Z505" s="109">
        <f t="shared" si="108"/>
        <v>0</v>
      </c>
      <c r="AB505" s="132"/>
      <c r="AC505" s="132"/>
      <c r="AD505" s="132"/>
      <c r="AE505" s="132"/>
      <c r="AF505" s="132"/>
      <c r="AG505" s="132"/>
      <c r="AH505" s="132"/>
      <c r="AI505" s="132"/>
      <c r="AJ505" s="132"/>
      <c r="AK505" s="132"/>
      <c r="AX505" s="110" t="s">
        <v>149</v>
      </c>
      <c r="AZ505" s="110" t="s">
        <v>147</v>
      </c>
      <c r="BA505" s="110" t="s">
        <v>63</v>
      </c>
      <c r="BE505" s="7" t="s">
        <v>146</v>
      </c>
      <c r="BK505" s="111">
        <f t="shared" si="109"/>
        <v>0</v>
      </c>
      <c r="BL505" s="111">
        <f t="shared" si="110"/>
        <v>0</v>
      </c>
      <c r="BM505" s="111">
        <f t="shared" si="111"/>
        <v>0</v>
      </c>
      <c r="BN505" s="111">
        <f t="shared" si="112"/>
        <v>0</v>
      </c>
      <c r="BO505" s="111">
        <f t="shared" si="113"/>
        <v>0</v>
      </c>
      <c r="BP505" s="7" t="s">
        <v>63</v>
      </c>
      <c r="BQ505" s="111">
        <f t="shared" si="114"/>
        <v>0</v>
      </c>
      <c r="BR505" s="7" t="s">
        <v>149</v>
      </c>
      <c r="BS505" s="110" t="s">
        <v>1860</v>
      </c>
    </row>
    <row r="506" spans="2:71" s="1" customFormat="1" ht="24">
      <c r="B506" s="69"/>
      <c r="C506" s="99">
        <v>171</v>
      </c>
      <c r="D506" s="99" t="s">
        <v>147</v>
      </c>
      <c r="E506" s="100" t="s">
        <v>1949</v>
      </c>
      <c r="F506" s="101" t="s">
        <v>1710</v>
      </c>
      <c r="G506" s="146"/>
      <c r="H506" s="146"/>
      <c r="I506" s="146"/>
      <c r="J506" s="146"/>
      <c r="K506" s="146"/>
      <c r="L506" s="146"/>
      <c r="M506" s="102" t="s">
        <v>342</v>
      </c>
      <c r="N506" s="103">
        <v>1</v>
      </c>
      <c r="O506" s="104"/>
      <c r="P506" s="105">
        <f t="shared" si="105"/>
        <v>0</v>
      </c>
      <c r="Q506" s="106"/>
      <c r="R506" s="17"/>
      <c r="S506" s="107" t="s">
        <v>0</v>
      </c>
      <c r="T506" s="68" t="s">
        <v>31</v>
      </c>
      <c r="V506" s="108">
        <f t="shared" si="106"/>
        <v>0</v>
      </c>
      <c r="W506" s="108">
        <v>0</v>
      </c>
      <c r="X506" s="108">
        <f t="shared" si="107"/>
        <v>0</v>
      </c>
      <c r="Y506" s="108">
        <v>0</v>
      </c>
      <c r="Z506" s="109">
        <f t="shared" si="108"/>
        <v>0</v>
      </c>
      <c r="AB506" s="132"/>
      <c r="AC506" s="132"/>
      <c r="AD506" s="132"/>
      <c r="AE506" s="132"/>
      <c r="AF506" s="132"/>
      <c r="AG506" s="132"/>
      <c r="AH506" s="132"/>
      <c r="AI506" s="132"/>
      <c r="AJ506" s="132"/>
      <c r="AK506" s="132"/>
      <c r="AX506" s="110" t="s">
        <v>149</v>
      </c>
      <c r="AZ506" s="110" t="s">
        <v>147</v>
      </c>
      <c r="BA506" s="110" t="s">
        <v>63</v>
      </c>
      <c r="BE506" s="7" t="s">
        <v>146</v>
      </c>
      <c r="BK506" s="111">
        <f t="shared" si="109"/>
        <v>0</v>
      </c>
      <c r="BL506" s="111">
        <f t="shared" si="110"/>
        <v>0</v>
      </c>
      <c r="BM506" s="111">
        <f t="shared" si="111"/>
        <v>0</v>
      </c>
      <c r="BN506" s="111">
        <f t="shared" si="112"/>
        <v>0</v>
      </c>
      <c r="BO506" s="111">
        <f t="shared" si="113"/>
        <v>0</v>
      </c>
      <c r="BP506" s="7" t="s">
        <v>63</v>
      </c>
      <c r="BQ506" s="111">
        <f t="shared" si="114"/>
        <v>0</v>
      </c>
      <c r="BR506" s="7" t="s">
        <v>149</v>
      </c>
      <c r="BS506" s="110" t="s">
        <v>1861</v>
      </c>
    </row>
    <row r="507" spans="2:71" s="1" customFormat="1" ht="101.25">
      <c r="B507" s="69"/>
      <c r="C507" s="99">
        <v>172</v>
      </c>
      <c r="D507" s="99" t="s">
        <v>147</v>
      </c>
      <c r="E507" s="100" t="s">
        <v>1950</v>
      </c>
      <c r="F507" s="101" t="s">
        <v>1712</v>
      </c>
      <c r="G507" s="145" t="s">
        <v>1988</v>
      </c>
      <c r="H507" s="145" t="s">
        <v>1989</v>
      </c>
      <c r="I507" s="145" t="s">
        <v>1990</v>
      </c>
      <c r="J507" s="145" t="s">
        <v>1991</v>
      </c>
      <c r="K507" s="145" t="s">
        <v>1965</v>
      </c>
      <c r="L507" s="145" t="s">
        <v>1965</v>
      </c>
      <c r="M507" s="102" t="s">
        <v>342</v>
      </c>
      <c r="N507" s="103">
        <v>1</v>
      </c>
      <c r="O507" s="104"/>
      <c r="P507" s="105">
        <f t="shared" si="105"/>
        <v>0</v>
      </c>
      <c r="Q507" s="106"/>
      <c r="R507" s="17"/>
      <c r="S507" s="107" t="s">
        <v>0</v>
      </c>
      <c r="T507" s="68" t="s">
        <v>31</v>
      </c>
      <c r="V507" s="108">
        <f t="shared" si="106"/>
        <v>0</v>
      </c>
      <c r="W507" s="108">
        <v>0</v>
      </c>
      <c r="X507" s="108">
        <f t="shared" si="107"/>
        <v>0</v>
      </c>
      <c r="Y507" s="108">
        <v>0</v>
      </c>
      <c r="Z507" s="109">
        <f t="shared" si="108"/>
        <v>0</v>
      </c>
      <c r="AB507" s="132"/>
      <c r="AC507" s="132"/>
      <c r="AD507" s="132"/>
      <c r="AE507" s="132"/>
      <c r="AF507" s="132"/>
      <c r="AG507" s="132"/>
      <c r="AH507" s="132"/>
      <c r="AI507" s="132"/>
      <c r="AJ507" s="132"/>
      <c r="AK507" s="132"/>
      <c r="AX507" s="110" t="s">
        <v>149</v>
      </c>
      <c r="AZ507" s="110" t="s">
        <v>147</v>
      </c>
      <c r="BA507" s="110" t="s">
        <v>63</v>
      </c>
      <c r="BE507" s="7" t="s">
        <v>146</v>
      </c>
      <c r="BK507" s="111">
        <f t="shared" si="109"/>
        <v>0</v>
      </c>
      <c r="BL507" s="111">
        <f t="shared" si="110"/>
        <v>0</v>
      </c>
      <c r="BM507" s="111">
        <f t="shared" si="111"/>
        <v>0</v>
      </c>
      <c r="BN507" s="111">
        <f t="shared" si="112"/>
        <v>0</v>
      </c>
      <c r="BO507" s="111">
        <f t="shared" si="113"/>
        <v>0</v>
      </c>
      <c r="BP507" s="7" t="s">
        <v>63</v>
      </c>
      <c r="BQ507" s="111">
        <f t="shared" si="114"/>
        <v>0</v>
      </c>
      <c r="BR507" s="7" t="s">
        <v>149</v>
      </c>
      <c r="BS507" s="110" t="s">
        <v>1862</v>
      </c>
    </row>
    <row r="508" spans="2:71" s="1" customFormat="1" ht="24" hidden="1">
      <c r="B508" s="69"/>
      <c r="C508" s="99" t="s">
        <v>1214</v>
      </c>
      <c r="D508" s="99" t="s">
        <v>147</v>
      </c>
      <c r="E508" s="100" t="s">
        <v>1834</v>
      </c>
      <c r="F508" s="101" t="s">
        <v>1733</v>
      </c>
      <c r="G508" s="145" t="s">
        <v>2016</v>
      </c>
      <c r="H508" s="145" t="s">
        <v>1650</v>
      </c>
      <c r="I508" s="145" t="s">
        <v>1224</v>
      </c>
      <c r="J508" s="145" t="s">
        <v>1650</v>
      </c>
      <c r="K508" s="145" t="s">
        <v>1965</v>
      </c>
      <c r="L508" s="145" t="s">
        <v>1965</v>
      </c>
      <c r="M508" s="102" t="s">
        <v>342</v>
      </c>
      <c r="N508" s="103">
        <v>1</v>
      </c>
      <c r="O508" s="104"/>
      <c r="P508" s="105">
        <f t="shared" si="105"/>
        <v>0</v>
      </c>
      <c r="Q508" s="106"/>
      <c r="R508" s="17"/>
      <c r="S508" s="107" t="s">
        <v>0</v>
      </c>
      <c r="T508" s="68" t="s">
        <v>31</v>
      </c>
      <c r="V508" s="108">
        <f t="shared" si="106"/>
        <v>0</v>
      </c>
      <c r="W508" s="108">
        <v>0</v>
      </c>
      <c r="X508" s="108">
        <f t="shared" si="107"/>
        <v>0</v>
      </c>
      <c r="Y508" s="108">
        <v>0</v>
      </c>
      <c r="Z508" s="109">
        <f t="shared" si="108"/>
        <v>0</v>
      </c>
      <c r="AB508" s="132"/>
      <c r="AC508" s="132"/>
      <c r="AD508" s="132"/>
      <c r="AE508" s="132"/>
      <c r="AF508" s="132"/>
      <c r="AG508" s="132"/>
      <c r="AH508" s="132"/>
      <c r="AI508" s="132"/>
      <c r="AJ508" s="132"/>
      <c r="AK508" s="132"/>
      <c r="AX508" s="110" t="s">
        <v>149</v>
      </c>
      <c r="AZ508" s="110" t="s">
        <v>147</v>
      </c>
      <c r="BA508" s="110" t="s">
        <v>63</v>
      </c>
      <c r="BE508" s="7" t="s">
        <v>146</v>
      </c>
      <c r="BK508" s="111">
        <f t="shared" si="109"/>
        <v>0</v>
      </c>
      <c r="BL508" s="111">
        <f t="shared" si="110"/>
        <v>0</v>
      </c>
      <c r="BM508" s="111">
        <f t="shared" si="111"/>
        <v>0</v>
      </c>
      <c r="BN508" s="111">
        <f t="shared" si="112"/>
        <v>0</v>
      </c>
      <c r="BO508" s="111">
        <f t="shared" si="113"/>
        <v>0</v>
      </c>
      <c r="BP508" s="7" t="s">
        <v>63</v>
      </c>
      <c r="BQ508" s="111">
        <f t="shared" si="114"/>
        <v>0</v>
      </c>
      <c r="BR508" s="7" t="s">
        <v>149</v>
      </c>
      <c r="BS508" s="110" t="s">
        <v>1863</v>
      </c>
    </row>
    <row r="509" spans="2:71" s="6" customFormat="1" ht="22.7" customHeight="1">
      <c r="B509" s="87"/>
      <c r="D509" s="88" t="s">
        <v>47</v>
      </c>
      <c r="E509" s="97" t="s">
        <v>365</v>
      </c>
      <c r="F509" s="97" t="s">
        <v>1864</v>
      </c>
      <c r="G509" s="144"/>
      <c r="H509" s="144"/>
      <c r="I509" s="144"/>
      <c r="J509" s="144"/>
      <c r="K509" s="144"/>
      <c r="L509" s="144"/>
      <c r="O509" s="90"/>
      <c r="P509" s="98">
        <f>BQ509</f>
        <v>0</v>
      </c>
      <c r="R509" s="87"/>
      <c r="S509" s="92"/>
      <c r="V509" s="93">
        <f>SUM(V510:V545)</f>
        <v>0</v>
      </c>
      <c r="X509" s="93">
        <f>SUM(X510:X545)</f>
        <v>0</v>
      </c>
      <c r="Z509" s="94">
        <f>SUM(Z510:Z545)</f>
        <v>0</v>
      </c>
      <c r="AB509" s="132"/>
      <c r="AC509" s="132"/>
      <c r="AD509" s="132"/>
      <c r="AE509" s="132"/>
      <c r="AF509" s="132"/>
      <c r="AG509" s="132"/>
      <c r="AH509" s="132"/>
      <c r="AI509" s="132"/>
      <c r="AJ509" s="132"/>
      <c r="AK509" s="132"/>
      <c r="AX509" s="88" t="s">
        <v>51</v>
      </c>
      <c r="AZ509" s="95" t="s">
        <v>47</v>
      </c>
      <c r="BA509" s="95" t="s">
        <v>51</v>
      </c>
      <c r="BE509" s="88" t="s">
        <v>146</v>
      </c>
      <c r="BQ509" s="96">
        <f>SUM(BQ510:BQ545)</f>
        <v>0</v>
      </c>
    </row>
    <row r="510" spans="2:71" s="1" customFormat="1" ht="56.25">
      <c r="B510" s="69"/>
      <c r="C510" s="99">
        <v>173</v>
      </c>
      <c r="D510" s="99" t="s">
        <v>147</v>
      </c>
      <c r="E510" s="100" t="s">
        <v>1835</v>
      </c>
      <c r="F510" s="101" t="s">
        <v>2233</v>
      </c>
      <c r="G510" s="140" t="s">
        <v>1976</v>
      </c>
      <c r="H510" s="140">
        <v>400</v>
      </c>
      <c r="I510" s="140" t="s">
        <v>1977</v>
      </c>
      <c r="J510" s="140" t="s">
        <v>1879</v>
      </c>
      <c r="K510" s="140" t="s">
        <v>1965</v>
      </c>
      <c r="L510" s="140" t="s">
        <v>1965</v>
      </c>
      <c r="M510" s="102" t="s">
        <v>342</v>
      </c>
      <c r="N510" s="103">
        <v>1</v>
      </c>
      <c r="O510" s="104"/>
      <c r="P510" s="105">
        <f t="shared" ref="P510:P545" si="115">ROUND(O510*N510,2)</f>
        <v>0</v>
      </c>
      <c r="Q510" s="106"/>
      <c r="R510" s="17"/>
      <c r="S510" s="107" t="s">
        <v>0</v>
      </c>
      <c r="T510" s="68" t="s">
        <v>31</v>
      </c>
      <c r="V510" s="108">
        <f t="shared" ref="V510:V545" si="116">U510*N510</f>
        <v>0</v>
      </c>
      <c r="W510" s="108">
        <v>0</v>
      </c>
      <c r="X510" s="108">
        <f t="shared" ref="X510:X545" si="117">W510*N510</f>
        <v>0</v>
      </c>
      <c r="Y510" s="108">
        <v>0</v>
      </c>
      <c r="Z510" s="109">
        <f t="shared" ref="Z510:Z545" si="118">Y510*N510</f>
        <v>0</v>
      </c>
      <c r="AB510" s="132"/>
      <c r="AC510" s="132"/>
      <c r="AD510" s="132"/>
      <c r="AE510" s="132"/>
      <c r="AF510" s="132"/>
      <c r="AG510" s="132"/>
      <c r="AH510" s="132"/>
      <c r="AI510" s="132"/>
      <c r="AJ510" s="132"/>
      <c r="AK510" s="132"/>
      <c r="AX510" s="110" t="s">
        <v>149</v>
      </c>
      <c r="AZ510" s="110" t="s">
        <v>147</v>
      </c>
      <c r="BA510" s="110" t="s">
        <v>63</v>
      </c>
      <c r="BE510" s="7" t="s">
        <v>146</v>
      </c>
      <c r="BK510" s="111">
        <f t="shared" ref="BK510:BK545" si="119">IF(T510="základná",P510,0)</f>
        <v>0</v>
      </c>
      <c r="BL510" s="111">
        <f t="shared" ref="BL510:BL545" si="120">IF(T510="znížená",P510,0)</f>
        <v>0</v>
      </c>
      <c r="BM510" s="111">
        <f t="shared" ref="BM510:BM545" si="121">IF(T510="zákl. prenesená",P510,0)</f>
        <v>0</v>
      </c>
      <c r="BN510" s="111">
        <f t="shared" ref="BN510:BN545" si="122">IF(T510="zníž. prenesená",P510,0)</f>
        <v>0</v>
      </c>
      <c r="BO510" s="111">
        <f t="shared" ref="BO510:BO545" si="123">IF(T510="nulová",P510,0)</f>
        <v>0</v>
      </c>
      <c r="BP510" s="7" t="s">
        <v>63</v>
      </c>
      <c r="BQ510" s="111">
        <f t="shared" ref="BQ510:BQ545" si="124">ROUND(O510*N510,2)</f>
        <v>0</v>
      </c>
      <c r="BR510" s="7" t="s">
        <v>149</v>
      </c>
      <c r="BS510" s="110" t="s">
        <v>1865</v>
      </c>
    </row>
    <row r="511" spans="2:71" s="1" customFormat="1" ht="33.75">
      <c r="B511" s="69"/>
      <c r="C511" s="99">
        <v>174</v>
      </c>
      <c r="D511" s="99" t="s">
        <v>147</v>
      </c>
      <c r="E511" s="100" t="s">
        <v>1836</v>
      </c>
      <c r="F511" s="101" t="s">
        <v>2339</v>
      </c>
      <c r="G511" s="140" t="s">
        <v>2125</v>
      </c>
      <c r="H511" s="140" t="s">
        <v>1979</v>
      </c>
      <c r="I511" s="140" t="s">
        <v>1980</v>
      </c>
      <c r="J511" s="140" t="s">
        <v>1979</v>
      </c>
      <c r="K511" s="140" t="s">
        <v>1965</v>
      </c>
      <c r="L511" s="140" t="s">
        <v>1965</v>
      </c>
      <c r="M511" s="102" t="s">
        <v>342</v>
      </c>
      <c r="N511" s="103">
        <v>1</v>
      </c>
      <c r="O511" s="104"/>
      <c r="P511" s="105">
        <f t="shared" si="115"/>
        <v>0</v>
      </c>
      <c r="Q511" s="106"/>
      <c r="R511" s="17"/>
      <c r="S511" s="107" t="s">
        <v>0</v>
      </c>
      <c r="T511" s="68" t="s">
        <v>31</v>
      </c>
      <c r="V511" s="108">
        <f t="shared" si="116"/>
        <v>0</v>
      </c>
      <c r="W511" s="108">
        <v>0</v>
      </c>
      <c r="X511" s="108">
        <f t="shared" si="117"/>
        <v>0</v>
      </c>
      <c r="Y511" s="108">
        <v>0</v>
      </c>
      <c r="Z511" s="109">
        <f t="shared" si="118"/>
        <v>0</v>
      </c>
      <c r="AB511" s="132"/>
      <c r="AC511" s="132"/>
      <c r="AD511" s="132"/>
      <c r="AE511" s="132"/>
      <c r="AF511" s="132"/>
      <c r="AG511" s="132"/>
      <c r="AH511" s="132"/>
      <c r="AI511" s="132"/>
      <c r="AJ511" s="132"/>
      <c r="AK511" s="132"/>
      <c r="AX511" s="110" t="s">
        <v>149</v>
      </c>
      <c r="AZ511" s="110" t="s">
        <v>147</v>
      </c>
      <c r="BA511" s="110" t="s">
        <v>63</v>
      </c>
      <c r="BE511" s="7" t="s">
        <v>146</v>
      </c>
      <c r="BK511" s="111">
        <f t="shared" si="119"/>
        <v>0</v>
      </c>
      <c r="BL511" s="111">
        <f t="shared" si="120"/>
        <v>0</v>
      </c>
      <c r="BM511" s="111">
        <f t="shared" si="121"/>
        <v>0</v>
      </c>
      <c r="BN511" s="111">
        <f t="shared" si="122"/>
        <v>0</v>
      </c>
      <c r="BO511" s="111">
        <f t="shared" si="123"/>
        <v>0</v>
      </c>
      <c r="BP511" s="7" t="s">
        <v>63</v>
      </c>
      <c r="BQ511" s="111">
        <f t="shared" si="124"/>
        <v>0</v>
      </c>
      <c r="BR511" s="7" t="s">
        <v>149</v>
      </c>
      <c r="BS511" s="110" t="s">
        <v>1866</v>
      </c>
    </row>
    <row r="512" spans="2:71" s="1" customFormat="1" ht="90">
      <c r="B512" s="69"/>
      <c r="C512" s="99">
        <v>175</v>
      </c>
      <c r="D512" s="99" t="s">
        <v>147</v>
      </c>
      <c r="E512" s="100" t="s">
        <v>1837</v>
      </c>
      <c r="F512" s="101" t="s">
        <v>2259</v>
      </c>
      <c r="G512" s="140" t="s">
        <v>2079</v>
      </c>
      <c r="H512" s="140" t="s">
        <v>2011</v>
      </c>
      <c r="I512" s="140" t="s">
        <v>2080</v>
      </c>
      <c r="J512" s="140" t="s">
        <v>1982</v>
      </c>
      <c r="K512" s="140" t="s">
        <v>2081</v>
      </c>
      <c r="L512" s="140" t="s">
        <v>1965</v>
      </c>
      <c r="M512" s="102" t="s">
        <v>342</v>
      </c>
      <c r="N512" s="103">
        <v>3</v>
      </c>
      <c r="O512" s="104"/>
      <c r="P512" s="105">
        <f t="shared" si="115"/>
        <v>0</v>
      </c>
      <c r="Q512" s="106"/>
      <c r="R512" s="17"/>
      <c r="S512" s="107" t="s">
        <v>0</v>
      </c>
      <c r="T512" s="68" t="s">
        <v>31</v>
      </c>
      <c r="V512" s="108">
        <f t="shared" si="116"/>
        <v>0</v>
      </c>
      <c r="W512" s="108">
        <v>0</v>
      </c>
      <c r="X512" s="108">
        <f t="shared" si="117"/>
        <v>0</v>
      </c>
      <c r="Y512" s="108">
        <v>0</v>
      </c>
      <c r="Z512" s="109">
        <f t="shared" si="118"/>
        <v>0</v>
      </c>
      <c r="AB512" s="132"/>
      <c r="AC512" s="132"/>
      <c r="AD512" s="132"/>
      <c r="AE512" s="132"/>
      <c r="AF512" s="132"/>
      <c r="AG512" s="132"/>
      <c r="AH512" s="132"/>
      <c r="AI512" s="132"/>
      <c r="AJ512" s="132"/>
      <c r="AK512" s="132"/>
      <c r="AX512" s="110" t="s">
        <v>149</v>
      </c>
      <c r="AZ512" s="110" t="s">
        <v>147</v>
      </c>
      <c r="BA512" s="110" t="s">
        <v>63</v>
      </c>
      <c r="BE512" s="7" t="s">
        <v>146</v>
      </c>
      <c r="BK512" s="111">
        <f t="shared" si="119"/>
        <v>0</v>
      </c>
      <c r="BL512" s="111">
        <f t="shared" si="120"/>
        <v>0</v>
      </c>
      <c r="BM512" s="111">
        <f t="shared" si="121"/>
        <v>0</v>
      </c>
      <c r="BN512" s="111">
        <f t="shared" si="122"/>
        <v>0</v>
      </c>
      <c r="BO512" s="111">
        <f t="shared" si="123"/>
        <v>0</v>
      </c>
      <c r="BP512" s="7" t="s">
        <v>63</v>
      </c>
      <c r="BQ512" s="111">
        <f t="shared" si="124"/>
        <v>0</v>
      </c>
      <c r="BR512" s="7" t="s">
        <v>149</v>
      </c>
      <c r="BS512" s="110" t="s">
        <v>1867</v>
      </c>
    </row>
    <row r="513" spans="2:71" s="1" customFormat="1" ht="12.75">
      <c r="B513" s="69"/>
      <c r="C513" s="153">
        <v>176</v>
      </c>
      <c r="D513" s="153" t="s">
        <v>147</v>
      </c>
      <c r="E513" s="168" t="s">
        <v>1839</v>
      </c>
      <c r="F513" s="171" t="s">
        <v>2260</v>
      </c>
      <c r="G513" s="126" t="s">
        <v>2086</v>
      </c>
      <c r="H513" s="140" t="s">
        <v>2296</v>
      </c>
      <c r="I513" s="140" t="s">
        <v>2297</v>
      </c>
      <c r="J513" s="140" t="s">
        <v>2298</v>
      </c>
      <c r="K513" s="140"/>
      <c r="L513" s="140"/>
      <c r="M513" s="165" t="s">
        <v>342</v>
      </c>
      <c r="N513" s="195">
        <v>1</v>
      </c>
      <c r="O513" s="159"/>
      <c r="P513" s="198">
        <f>ROUND(O538*N513,2)</f>
        <v>0</v>
      </c>
      <c r="Q513" s="106"/>
      <c r="R513" s="17"/>
      <c r="S513" s="107"/>
      <c r="T513" s="68"/>
      <c r="V513" s="108"/>
      <c r="W513" s="108"/>
      <c r="X513" s="108"/>
      <c r="Y513" s="108"/>
      <c r="Z513" s="109"/>
      <c r="AB513" s="132"/>
      <c r="AC513" s="132"/>
      <c r="AD513" s="132"/>
      <c r="AE513" s="132"/>
      <c r="AF513" s="132"/>
      <c r="AG513" s="132"/>
      <c r="AH513" s="132"/>
      <c r="AI513" s="132"/>
      <c r="AJ513" s="132"/>
      <c r="AK513" s="132"/>
      <c r="AX513" s="110"/>
      <c r="AZ513" s="110"/>
      <c r="BA513" s="110"/>
      <c r="BE513" s="7"/>
      <c r="BK513" s="111"/>
      <c r="BL513" s="111"/>
      <c r="BM513" s="111"/>
      <c r="BN513" s="111"/>
      <c r="BO513" s="111"/>
      <c r="BP513" s="7"/>
      <c r="BQ513" s="111"/>
      <c r="BR513" s="7"/>
      <c r="BS513" s="110"/>
    </row>
    <row r="514" spans="2:71" s="1" customFormat="1" ht="11.45" customHeight="1">
      <c r="B514" s="69"/>
      <c r="C514" s="154"/>
      <c r="D514" s="154"/>
      <c r="E514" s="169"/>
      <c r="F514" s="172"/>
      <c r="G514" s="126" t="s">
        <v>2299</v>
      </c>
      <c r="H514" s="140"/>
      <c r="I514" s="140"/>
      <c r="J514" s="140"/>
      <c r="K514" s="140"/>
      <c r="L514" s="140"/>
      <c r="M514" s="166"/>
      <c r="N514" s="196"/>
      <c r="O514" s="160"/>
      <c r="P514" s="199"/>
      <c r="Q514" s="106"/>
      <c r="R514" s="17"/>
      <c r="S514" s="107"/>
      <c r="T514" s="68"/>
      <c r="V514" s="108"/>
      <c r="W514" s="108"/>
      <c r="X514" s="108"/>
      <c r="Y514" s="108"/>
      <c r="Z514" s="109"/>
      <c r="AB514" s="132"/>
      <c r="AC514" s="132"/>
      <c r="AD514" s="132"/>
      <c r="AE514" s="132"/>
      <c r="AF514" s="132"/>
      <c r="AG514" s="132"/>
      <c r="AH514" s="132"/>
      <c r="AI514" s="132"/>
      <c r="AJ514" s="132"/>
      <c r="AK514" s="132"/>
      <c r="AX514" s="110"/>
      <c r="AZ514" s="110"/>
      <c r="BA514" s="110"/>
      <c r="BE514" s="7"/>
      <c r="BK514" s="111"/>
      <c r="BL514" s="111"/>
      <c r="BM514" s="111"/>
      <c r="BN514" s="111"/>
      <c r="BO514" s="111"/>
      <c r="BP514" s="7"/>
      <c r="BQ514" s="111"/>
      <c r="BR514" s="7"/>
      <c r="BS514" s="110"/>
    </row>
    <row r="515" spans="2:71" s="1" customFormat="1" ht="11.45" customHeight="1">
      <c r="B515" s="69"/>
      <c r="C515" s="154"/>
      <c r="D515" s="154"/>
      <c r="E515" s="169"/>
      <c r="F515" s="172"/>
      <c r="G515" s="126" t="s">
        <v>2087</v>
      </c>
      <c r="H515" s="140"/>
      <c r="I515" s="140"/>
      <c r="J515" s="140"/>
      <c r="K515" s="140"/>
      <c r="L515" s="140"/>
      <c r="M515" s="166"/>
      <c r="N515" s="196"/>
      <c r="O515" s="160"/>
      <c r="P515" s="199"/>
      <c r="Q515" s="106"/>
      <c r="R515" s="17"/>
      <c r="S515" s="107"/>
      <c r="T515" s="68"/>
      <c r="V515" s="108"/>
      <c r="W515" s="108"/>
      <c r="X515" s="108"/>
      <c r="Y515" s="108"/>
      <c r="Z515" s="109"/>
      <c r="AB515" s="132"/>
      <c r="AC515" s="132"/>
      <c r="AD515" s="132"/>
      <c r="AE515" s="132"/>
      <c r="AF515" s="132"/>
      <c r="AG515" s="132"/>
      <c r="AH515" s="132"/>
      <c r="AI515" s="132"/>
      <c r="AJ515" s="132"/>
      <c r="AK515" s="132"/>
      <c r="AX515" s="110"/>
      <c r="AZ515" s="110"/>
      <c r="BA515" s="110"/>
      <c r="BE515" s="7"/>
      <c r="BK515" s="111"/>
      <c r="BL515" s="111"/>
      <c r="BM515" s="111"/>
      <c r="BN515" s="111"/>
      <c r="BO515" s="111"/>
      <c r="BP515" s="7"/>
      <c r="BQ515" s="111"/>
      <c r="BR515" s="7"/>
      <c r="BS515" s="110"/>
    </row>
    <row r="516" spans="2:71" s="1" customFormat="1" ht="12.75">
      <c r="B516" s="69"/>
      <c r="C516" s="154"/>
      <c r="D516" s="154"/>
      <c r="E516" s="169"/>
      <c r="F516" s="172"/>
      <c r="G516" s="126" t="s">
        <v>2088</v>
      </c>
      <c r="H516" s="140"/>
      <c r="I516" s="140"/>
      <c r="J516" s="140"/>
      <c r="K516" s="140"/>
      <c r="L516" s="140"/>
      <c r="M516" s="166"/>
      <c r="N516" s="196"/>
      <c r="O516" s="160"/>
      <c r="P516" s="199"/>
      <c r="Q516" s="106"/>
      <c r="R516" s="17"/>
      <c r="S516" s="107"/>
      <c r="T516" s="68"/>
      <c r="V516" s="108"/>
      <c r="W516" s="108"/>
      <c r="X516" s="108"/>
      <c r="Y516" s="108"/>
      <c r="Z516" s="109"/>
      <c r="AB516" s="132"/>
      <c r="AC516" s="132"/>
      <c r="AD516" s="132"/>
      <c r="AE516" s="132"/>
      <c r="AF516" s="132"/>
      <c r="AG516" s="132"/>
      <c r="AH516" s="132"/>
      <c r="AI516" s="132"/>
      <c r="AJ516" s="132"/>
      <c r="AK516" s="132"/>
      <c r="AX516" s="110"/>
      <c r="AZ516" s="110"/>
      <c r="BA516" s="110"/>
      <c r="BE516" s="7"/>
      <c r="BK516" s="111"/>
      <c r="BL516" s="111"/>
      <c r="BM516" s="111"/>
      <c r="BN516" s="111"/>
      <c r="BO516" s="111"/>
      <c r="BP516" s="7"/>
      <c r="BQ516" s="111"/>
      <c r="BR516" s="7"/>
      <c r="BS516" s="110"/>
    </row>
    <row r="517" spans="2:71" s="1" customFormat="1" ht="22.5">
      <c r="B517" s="69"/>
      <c r="C517" s="154"/>
      <c r="D517" s="154"/>
      <c r="E517" s="169"/>
      <c r="F517" s="172"/>
      <c r="G517" s="126" t="s">
        <v>2089</v>
      </c>
      <c r="H517" s="140"/>
      <c r="I517" s="140"/>
      <c r="J517" s="140"/>
      <c r="K517" s="140"/>
      <c r="L517" s="140"/>
      <c r="M517" s="166"/>
      <c r="N517" s="196"/>
      <c r="O517" s="160"/>
      <c r="P517" s="199"/>
      <c r="Q517" s="106"/>
      <c r="R517" s="17"/>
      <c r="S517" s="107"/>
      <c r="T517" s="68"/>
      <c r="V517" s="108"/>
      <c r="W517" s="108"/>
      <c r="X517" s="108"/>
      <c r="Y517" s="108"/>
      <c r="Z517" s="109"/>
      <c r="AB517" s="132"/>
      <c r="AC517" s="132"/>
      <c r="AD517" s="132"/>
      <c r="AE517" s="132"/>
      <c r="AF517" s="132"/>
      <c r="AG517" s="132"/>
      <c r="AH517" s="132"/>
      <c r="AI517" s="132"/>
      <c r="AJ517" s="132"/>
      <c r="AK517" s="132"/>
      <c r="AX517" s="110"/>
      <c r="AZ517" s="110"/>
      <c r="BA517" s="110"/>
      <c r="BE517" s="7"/>
      <c r="BK517" s="111"/>
      <c r="BL517" s="111"/>
      <c r="BM517" s="111"/>
      <c r="BN517" s="111"/>
      <c r="BO517" s="111"/>
      <c r="BP517" s="7"/>
      <c r="BQ517" s="111"/>
      <c r="BR517" s="7"/>
      <c r="BS517" s="110"/>
    </row>
    <row r="518" spans="2:71" s="1" customFormat="1" ht="22.5">
      <c r="B518" s="69"/>
      <c r="C518" s="154"/>
      <c r="D518" s="154"/>
      <c r="E518" s="169"/>
      <c r="F518" s="172"/>
      <c r="G518" s="126" t="s">
        <v>2090</v>
      </c>
      <c r="H518" s="140"/>
      <c r="I518" s="140"/>
      <c r="J518" s="140"/>
      <c r="K518" s="140"/>
      <c r="L518" s="140"/>
      <c r="M518" s="166"/>
      <c r="N518" s="196"/>
      <c r="O518" s="160"/>
      <c r="P518" s="199"/>
      <c r="Q518" s="106"/>
      <c r="R518" s="17"/>
      <c r="S518" s="107"/>
      <c r="T518" s="68"/>
      <c r="V518" s="108"/>
      <c r="W518" s="108"/>
      <c r="X518" s="108"/>
      <c r="Y518" s="108"/>
      <c r="Z518" s="109"/>
      <c r="AB518" s="132"/>
      <c r="AC518" s="132"/>
      <c r="AD518" s="132"/>
      <c r="AE518" s="132"/>
      <c r="AF518" s="132"/>
      <c r="AG518" s="132"/>
      <c r="AH518" s="132"/>
      <c r="AI518" s="132"/>
      <c r="AJ518" s="132"/>
      <c r="AK518" s="132"/>
      <c r="AX518" s="110"/>
      <c r="AZ518" s="110"/>
      <c r="BA518" s="110"/>
      <c r="BE518" s="7"/>
      <c r="BK518" s="111"/>
      <c r="BL518" s="111"/>
      <c r="BM518" s="111"/>
      <c r="BN518" s="111"/>
      <c r="BO518" s="111"/>
      <c r="BP518" s="7"/>
      <c r="BQ518" s="111"/>
      <c r="BR518" s="7"/>
      <c r="BS518" s="110"/>
    </row>
    <row r="519" spans="2:71" s="1" customFormat="1" ht="11.45" customHeight="1">
      <c r="B519" s="69"/>
      <c r="C519" s="154"/>
      <c r="D519" s="154"/>
      <c r="E519" s="169"/>
      <c r="F519" s="172"/>
      <c r="G519" s="126" t="s">
        <v>2091</v>
      </c>
      <c r="H519" s="140"/>
      <c r="I519" s="140"/>
      <c r="J519" s="140"/>
      <c r="K519" s="140"/>
      <c r="L519" s="140"/>
      <c r="M519" s="166"/>
      <c r="N519" s="196"/>
      <c r="O519" s="160"/>
      <c r="P519" s="199"/>
      <c r="Q519" s="106"/>
      <c r="R519" s="17"/>
      <c r="S519" s="107"/>
      <c r="T519" s="68"/>
      <c r="V519" s="108"/>
      <c r="W519" s="108"/>
      <c r="X519" s="108"/>
      <c r="Y519" s="108"/>
      <c r="Z519" s="109"/>
      <c r="AB519" s="132"/>
      <c r="AC519" s="132"/>
      <c r="AD519" s="132"/>
      <c r="AE519" s="132"/>
      <c r="AF519" s="132"/>
      <c r="AG519" s="132"/>
      <c r="AH519" s="132"/>
      <c r="AI519" s="132"/>
      <c r="AJ519" s="132"/>
      <c r="AK519" s="132"/>
      <c r="AX519" s="110"/>
      <c r="AZ519" s="110"/>
      <c r="BA519" s="110"/>
      <c r="BE519" s="7"/>
      <c r="BK519" s="111"/>
      <c r="BL519" s="111"/>
      <c r="BM519" s="111"/>
      <c r="BN519" s="111"/>
      <c r="BO519" s="111"/>
      <c r="BP519" s="7"/>
      <c r="BQ519" s="111"/>
      <c r="BR519" s="7"/>
      <c r="BS519" s="110"/>
    </row>
    <row r="520" spans="2:71" s="1" customFormat="1" ht="11.45" customHeight="1">
      <c r="B520" s="69"/>
      <c r="C520" s="154"/>
      <c r="D520" s="154"/>
      <c r="E520" s="169"/>
      <c r="F520" s="172"/>
      <c r="G520" s="126" t="s">
        <v>2092</v>
      </c>
      <c r="H520" s="140"/>
      <c r="I520" s="140"/>
      <c r="J520" s="140"/>
      <c r="K520" s="140"/>
      <c r="L520" s="140"/>
      <c r="M520" s="166"/>
      <c r="N520" s="196"/>
      <c r="O520" s="160"/>
      <c r="P520" s="199"/>
      <c r="Q520" s="106"/>
      <c r="R520" s="17"/>
      <c r="S520" s="107"/>
      <c r="T520" s="68"/>
      <c r="V520" s="108"/>
      <c r="W520" s="108"/>
      <c r="X520" s="108"/>
      <c r="Y520" s="108"/>
      <c r="Z520" s="109"/>
      <c r="AB520" s="132"/>
      <c r="AC520" s="132"/>
      <c r="AD520" s="132"/>
      <c r="AE520" s="132"/>
      <c r="AF520" s="132"/>
      <c r="AG520" s="132"/>
      <c r="AH520" s="132"/>
      <c r="AI520" s="132"/>
      <c r="AJ520" s="132"/>
      <c r="AK520" s="132"/>
      <c r="AX520" s="110"/>
      <c r="AZ520" s="110"/>
      <c r="BA520" s="110"/>
      <c r="BE520" s="7"/>
      <c r="BK520" s="111"/>
      <c r="BL520" s="111"/>
      <c r="BM520" s="111"/>
      <c r="BN520" s="111"/>
      <c r="BO520" s="111"/>
      <c r="BP520" s="7"/>
      <c r="BQ520" s="111"/>
      <c r="BR520" s="7"/>
      <c r="BS520" s="110"/>
    </row>
    <row r="521" spans="2:71" s="1" customFormat="1" ht="22.5">
      <c r="B521" s="69"/>
      <c r="C521" s="154"/>
      <c r="D521" s="154"/>
      <c r="E521" s="169"/>
      <c r="F521" s="172"/>
      <c r="G521" s="126" t="s">
        <v>2093</v>
      </c>
      <c r="H521" s="140"/>
      <c r="I521" s="140"/>
      <c r="J521" s="140"/>
      <c r="K521" s="140"/>
      <c r="L521" s="140"/>
      <c r="M521" s="166"/>
      <c r="N521" s="196"/>
      <c r="O521" s="160"/>
      <c r="P521" s="199"/>
      <c r="Q521" s="106"/>
      <c r="R521" s="17"/>
      <c r="S521" s="107"/>
      <c r="T521" s="68"/>
      <c r="V521" s="108"/>
      <c r="W521" s="108"/>
      <c r="X521" s="108"/>
      <c r="Y521" s="108"/>
      <c r="Z521" s="109"/>
      <c r="AB521" s="132"/>
      <c r="AC521" s="132"/>
      <c r="AD521" s="132"/>
      <c r="AE521" s="132"/>
      <c r="AF521" s="132"/>
      <c r="AG521" s="132"/>
      <c r="AH521" s="132"/>
      <c r="AI521" s="132"/>
      <c r="AJ521" s="132"/>
      <c r="AK521" s="132"/>
      <c r="AX521" s="110"/>
      <c r="AZ521" s="110"/>
      <c r="BA521" s="110"/>
      <c r="BE521" s="7"/>
      <c r="BK521" s="111"/>
      <c r="BL521" s="111"/>
      <c r="BM521" s="111"/>
      <c r="BN521" s="111"/>
      <c r="BO521" s="111"/>
      <c r="BP521" s="7"/>
      <c r="BQ521" s="111"/>
      <c r="BR521" s="7"/>
      <c r="BS521" s="110"/>
    </row>
    <row r="522" spans="2:71" s="1" customFormat="1" ht="11.45" customHeight="1">
      <c r="B522" s="69"/>
      <c r="C522" s="154"/>
      <c r="D522" s="154"/>
      <c r="E522" s="169"/>
      <c r="F522" s="172"/>
      <c r="G522" s="126" t="s">
        <v>2094</v>
      </c>
      <c r="H522" s="140"/>
      <c r="I522" s="140"/>
      <c r="J522" s="140"/>
      <c r="K522" s="140"/>
      <c r="L522" s="140"/>
      <c r="M522" s="166"/>
      <c r="N522" s="196"/>
      <c r="O522" s="160"/>
      <c r="P522" s="199"/>
      <c r="Q522" s="106"/>
      <c r="R522" s="17"/>
      <c r="S522" s="107"/>
      <c r="T522" s="68"/>
      <c r="V522" s="108"/>
      <c r="W522" s="108"/>
      <c r="X522" s="108"/>
      <c r="Y522" s="108"/>
      <c r="Z522" s="109"/>
      <c r="AB522" s="132"/>
      <c r="AC522" s="132"/>
      <c r="AD522" s="132"/>
      <c r="AE522" s="132"/>
      <c r="AF522" s="132"/>
      <c r="AG522" s="132"/>
      <c r="AH522" s="132"/>
      <c r="AI522" s="132"/>
      <c r="AJ522" s="132"/>
      <c r="AK522" s="132"/>
      <c r="AX522" s="110"/>
      <c r="AZ522" s="110"/>
      <c r="BA522" s="110"/>
      <c r="BE522" s="7"/>
      <c r="BK522" s="111"/>
      <c r="BL522" s="111"/>
      <c r="BM522" s="111"/>
      <c r="BN522" s="111"/>
      <c r="BO522" s="111"/>
      <c r="BP522" s="7"/>
      <c r="BQ522" s="111"/>
      <c r="BR522" s="7"/>
      <c r="BS522" s="110"/>
    </row>
    <row r="523" spans="2:71" s="1" customFormat="1" ht="22.5">
      <c r="B523" s="69"/>
      <c r="C523" s="154"/>
      <c r="D523" s="154"/>
      <c r="E523" s="169"/>
      <c r="F523" s="172"/>
      <c r="G523" s="126" t="s">
        <v>2095</v>
      </c>
      <c r="H523" s="140"/>
      <c r="I523" s="140"/>
      <c r="J523" s="140"/>
      <c r="K523" s="140"/>
      <c r="L523" s="140"/>
      <c r="M523" s="166"/>
      <c r="N523" s="196"/>
      <c r="O523" s="160"/>
      <c r="P523" s="199"/>
      <c r="Q523" s="106"/>
      <c r="R523" s="17"/>
      <c r="S523" s="107"/>
      <c r="T523" s="68"/>
      <c r="V523" s="108"/>
      <c r="W523" s="108"/>
      <c r="X523" s="108"/>
      <c r="Y523" s="108"/>
      <c r="Z523" s="109"/>
      <c r="AB523" s="132"/>
      <c r="AC523" s="132"/>
      <c r="AD523" s="132"/>
      <c r="AE523" s="132"/>
      <c r="AF523" s="132"/>
      <c r="AG523" s="132"/>
      <c r="AH523" s="132"/>
      <c r="AI523" s="132"/>
      <c r="AJ523" s="132"/>
      <c r="AK523" s="132"/>
      <c r="AX523" s="110"/>
      <c r="AZ523" s="110"/>
      <c r="BA523" s="110"/>
      <c r="BE523" s="7"/>
      <c r="BK523" s="111"/>
      <c r="BL523" s="111"/>
      <c r="BM523" s="111"/>
      <c r="BN523" s="111"/>
      <c r="BO523" s="111"/>
      <c r="BP523" s="7"/>
      <c r="BQ523" s="111"/>
      <c r="BR523" s="7"/>
      <c r="BS523" s="110"/>
    </row>
    <row r="524" spans="2:71" s="1" customFormat="1" ht="22.5">
      <c r="B524" s="69"/>
      <c r="C524" s="154"/>
      <c r="D524" s="154"/>
      <c r="E524" s="169"/>
      <c r="F524" s="172"/>
      <c r="G524" s="126" t="s">
        <v>2096</v>
      </c>
      <c r="H524" s="140"/>
      <c r="I524" s="140"/>
      <c r="J524" s="140"/>
      <c r="K524" s="140"/>
      <c r="L524" s="140"/>
      <c r="M524" s="166"/>
      <c r="N524" s="196"/>
      <c r="O524" s="160"/>
      <c r="P524" s="199"/>
      <c r="Q524" s="106"/>
      <c r="R524" s="17"/>
      <c r="S524" s="107"/>
      <c r="T524" s="68"/>
      <c r="V524" s="108"/>
      <c r="W524" s="108"/>
      <c r="X524" s="108"/>
      <c r="Y524" s="108"/>
      <c r="Z524" s="109"/>
      <c r="AB524" s="132"/>
      <c r="AC524" s="132"/>
      <c r="AD524" s="132"/>
      <c r="AE524" s="132"/>
      <c r="AF524" s="132"/>
      <c r="AG524" s="132"/>
      <c r="AH524" s="132"/>
      <c r="AI524" s="132"/>
      <c r="AJ524" s="132"/>
      <c r="AK524" s="132"/>
      <c r="AX524" s="110"/>
      <c r="AZ524" s="110"/>
      <c r="BA524" s="110"/>
      <c r="BE524" s="7"/>
      <c r="BK524" s="111"/>
      <c r="BL524" s="111"/>
      <c r="BM524" s="111"/>
      <c r="BN524" s="111"/>
      <c r="BO524" s="111"/>
      <c r="BP524" s="7"/>
      <c r="BQ524" s="111"/>
      <c r="BR524" s="7"/>
      <c r="BS524" s="110"/>
    </row>
    <row r="525" spans="2:71" s="1" customFormat="1" ht="11.45" customHeight="1">
      <c r="B525" s="69"/>
      <c r="C525" s="154"/>
      <c r="D525" s="154"/>
      <c r="E525" s="169"/>
      <c r="F525" s="172"/>
      <c r="G525" s="126" t="s">
        <v>2097</v>
      </c>
      <c r="H525" s="140"/>
      <c r="I525" s="140"/>
      <c r="J525" s="140"/>
      <c r="K525" s="140"/>
      <c r="L525" s="140"/>
      <c r="M525" s="166"/>
      <c r="N525" s="196"/>
      <c r="O525" s="160"/>
      <c r="P525" s="199"/>
      <c r="Q525" s="106"/>
      <c r="R525" s="17"/>
      <c r="S525" s="107"/>
      <c r="T525" s="68"/>
      <c r="V525" s="108"/>
      <c r="W525" s="108"/>
      <c r="X525" s="108"/>
      <c r="Y525" s="108"/>
      <c r="Z525" s="109"/>
      <c r="AB525" s="132"/>
      <c r="AC525" s="132"/>
      <c r="AD525" s="132"/>
      <c r="AE525" s="132"/>
      <c r="AF525" s="132"/>
      <c r="AG525" s="132"/>
      <c r="AH525" s="132"/>
      <c r="AI525" s="132"/>
      <c r="AJ525" s="132"/>
      <c r="AK525" s="132"/>
      <c r="AX525" s="110"/>
      <c r="AZ525" s="110"/>
      <c r="BA525" s="110"/>
      <c r="BE525" s="7"/>
      <c r="BK525" s="111"/>
      <c r="BL525" s="111"/>
      <c r="BM525" s="111"/>
      <c r="BN525" s="111"/>
      <c r="BO525" s="111"/>
      <c r="BP525" s="7"/>
      <c r="BQ525" s="111"/>
      <c r="BR525" s="7"/>
      <c r="BS525" s="110"/>
    </row>
    <row r="526" spans="2:71" s="1" customFormat="1" ht="11.45" customHeight="1">
      <c r="B526" s="69"/>
      <c r="C526" s="154"/>
      <c r="D526" s="154"/>
      <c r="E526" s="169"/>
      <c r="F526" s="172"/>
      <c r="G526" s="126" t="s">
        <v>2098</v>
      </c>
      <c r="H526" s="140"/>
      <c r="I526" s="140"/>
      <c r="J526" s="140"/>
      <c r="K526" s="140"/>
      <c r="L526" s="140"/>
      <c r="M526" s="166"/>
      <c r="N526" s="196"/>
      <c r="O526" s="160"/>
      <c r="P526" s="199"/>
      <c r="Q526" s="106"/>
      <c r="R526" s="17"/>
      <c r="S526" s="107"/>
      <c r="T526" s="68"/>
      <c r="V526" s="108"/>
      <c r="W526" s="108"/>
      <c r="X526" s="108"/>
      <c r="Y526" s="108"/>
      <c r="Z526" s="109"/>
      <c r="AB526" s="132"/>
      <c r="AC526" s="132"/>
      <c r="AD526" s="132"/>
      <c r="AE526" s="132"/>
      <c r="AF526" s="132"/>
      <c r="AG526" s="132"/>
      <c r="AH526" s="132"/>
      <c r="AI526" s="132"/>
      <c r="AJ526" s="132"/>
      <c r="AK526" s="132"/>
      <c r="AX526" s="110"/>
      <c r="AZ526" s="110"/>
      <c r="BA526" s="110"/>
      <c r="BE526" s="7"/>
      <c r="BK526" s="111"/>
      <c r="BL526" s="111"/>
      <c r="BM526" s="111"/>
      <c r="BN526" s="111"/>
      <c r="BO526" s="111"/>
      <c r="BP526" s="7"/>
      <c r="BQ526" s="111"/>
      <c r="BR526" s="7"/>
      <c r="BS526" s="110"/>
    </row>
    <row r="527" spans="2:71" s="1" customFormat="1" ht="11.45" customHeight="1">
      <c r="B527" s="69"/>
      <c r="C527" s="154"/>
      <c r="D527" s="154"/>
      <c r="E527" s="169"/>
      <c r="F527" s="172"/>
      <c r="G527" s="126" t="s">
        <v>2099</v>
      </c>
      <c r="H527" s="140"/>
      <c r="I527" s="140"/>
      <c r="J527" s="140"/>
      <c r="K527" s="140"/>
      <c r="L527" s="140"/>
      <c r="M527" s="166"/>
      <c r="N527" s="196"/>
      <c r="O527" s="160"/>
      <c r="P527" s="199"/>
      <c r="Q527" s="106"/>
      <c r="R527" s="17"/>
      <c r="S527" s="107"/>
      <c r="T527" s="68"/>
      <c r="V527" s="108"/>
      <c r="W527" s="108"/>
      <c r="X527" s="108"/>
      <c r="Y527" s="108"/>
      <c r="Z527" s="109"/>
      <c r="AB527" s="132"/>
      <c r="AC527" s="132"/>
      <c r="AD527" s="132"/>
      <c r="AE527" s="132"/>
      <c r="AF527" s="132"/>
      <c r="AG527" s="132"/>
      <c r="AH527" s="132"/>
      <c r="AI527" s="132"/>
      <c r="AJ527" s="132"/>
      <c r="AK527" s="132"/>
      <c r="AX527" s="110"/>
      <c r="AZ527" s="110"/>
      <c r="BA527" s="110"/>
      <c r="BE527" s="7"/>
      <c r="BK527" s="111"/>
      <c r="BL527" s="111"/>
      <c r="BM527" s="111"/>
      <c r="BN527" s="111"/>
      <c r="BO527" s="111"/>
      <c r="BP527" s="7"/>
      <c r="BQ527" s="111"/>
      <c r="BR527" s="7"/>
      <c r="BS527" s="110"/>
    </row>
    <row r="528" spans="2:71" s="1" customFormat="1" ht="11.45" customHeight="1">
      <c r="B528" s="69"/>
      <c r="C528" s="154"/>
      <c r="D528" s="154"/>
      <c r="E528" s="169"/>
      <c r="F528" s="172"/>
      <c r="G528" s="126" t="s">
        <v>2100</v>
      </c>
      <c r="H528" s="140"/>
      <c r="I528" s="140"/>
      <c r="J528" s="140"/>
      <c r="K528" s="140"/>
      <c r="L528" s="140"/>
      <c r="M528" s="166"/>
      <c r="N528" s="196"/>
      <c r="O528" s="160"/>
      <c r="P528" s="199"/>
      <c r="Q528" s="106"/>
      <c r="R528" s="17"/>
      <c r="S528" s="107"/>
      <c r="T528" s="68"/>
      <c r="V528" s="108"/>
      <c r="W528" s="108"/>
      <c r="X528" s="108"/>
      <c r="Y528" s="108"/>
      <c r="Z528" s="109"/>
      <c r="AB528" s="132"/>
      <c r="AC528" s="132"/>
      <c r="AD528" s="132"/>
      <c r="AE528" s="132"/>
      <c r="AF528" s="132"/>
      <c r="AG528" s="132"/>
      <c r="AH528" s="132"/>
      <c r="AI528" s="132"/>
      <c r="AJ528" s="132"/>
      <c r="AK528" s="132"/>
      <c r="AX528" s="110"/>
      <c r="AZ528" s="110"/>
      <c r="BA528" s="110"/>
      <c r="BE528" s="7"/>
      <c r="BK528" s="111"/>
      <c r="BL528" s="111"/>
      <c r="BM528" s="111"/>
      <c r="BN528" s="111"/>
      <c r="BO528" s="111"/>
      <c r="BP528" s="7"/>
      <c r="BQ528" s="111"/>
      <c r="BR528" s="7"/>
      <c r="BS528" s="110"/>
    </row>
    <row r="529" spans="2:71" s="1" customFormat="1" ht="22.5">
      <c r="B529" s="69"/>
      <c r="C529" s="154"/>
      <c r="D529" s="154"/>
      <c r="E529" s="169"/>
      <c r="F529" s="172"/>
      <c r="G529" s="126" t="s">
        <v>2101</v>
      </c>
      <c r="H529" s="140"/>
      <c r="I529" s="140"/>
      <c r="J529" s="140"/>
      <c r="K529" s="140"/>
      <c r="L529" s="140"/>
      <c r="M529" s="166"/>
      <c r="N529" s="196"/>
      <c r="O529" s="160"/>
      <c r="P529" s="199"/>
      <c r="Q529" s="106"/>
      <c r="R529" s="17"/>
      <c r="S529" s="107"/>
      <c r="T529" s="68"/>
      <c r="V529" s="108"/>
      <c r="W529" s="108"/>
      <c r="X529" s="108"/>
      <c r="Y529" s="108"/>
      <c r="Z529" s="109"/>
      <c r="AB529" s="132"/>
      <c r="AC529" s="132"/>
      <c r="AD529" s="132"/>
      <c r="AE529" s="132"/>
      <c r="AF529" s="132"/>
      <c r="AG529" s="132"/>
      <c r="AH529" s="132"/>
      <c r="AI529" s="132"/>
      <c r="AJ529" s="132"/>
      <c r="AK529" s="132"/>
      <c r="AX529" s="110"/>
      <c r="AZ529" s="110"/>
      <c r="BA529" s="110"/>
      <c r="BE529" s="7"/>
      <c r="BK529" s="111"/>
      <c r="BL529" s="111"/>
      <c r="BM529" s="111"/>
      <c r="BN529" s="111"/>
      <c r="BO529" s="111"/>
      <c r="BP529" s="7"/>
      <c r="BQ529" s="111"/>
      <c r="BR529" s="7"/>
      <c r="BS529" s="110"/>
    </row>
    <row r="530" spans="2:71" s="1" customFormat="1" ht="11.45" customHeight="1">
      <c r="B530" s="69"/>
      <c r="C530" s="154"/>
      <c r="D530" s="154"/>
      <c r="E530" s="169"/>
      <c r="F530" s="172"/>
      <c r="G530" s="126" t="s">
        <v>2300</v>
      </c>
      <c r="H530" s="140"/>
      <c r="I530" s="140"/>
      <c r="J530" s="140"/>
      <c r="K530" s="140"/>
      <c r="L530" s="140"/>
      <c r="M530" s="166"/>
      <c r="N530" s="196"/>
      <c r="O530" s="160"/>
      <c r="P530" s="199"/>
      <c r="Q530" s="106"/>
      <c r="R530" s="17"/>
      <c r="S530" s="107"/>
      <c r="T530" s="68"/>
      <c r="V530" s="108"/>
      <c r="W530" s="108"/>
      <c r="X530" s="108"/>
      <c r="Y530" s="108"/>
      <c r="Z530" s="109"/>
      <c r="AB530" s="132"/>
      <c r="AC530" s="132"/>
      <c r="AD530" s="132"/>
      <c r="AE530" s="132"/>
      <c r="AF530" s="132"/>
      <c r="AG530" s="132"/>
      <c r="AH530" s="132"/>
      <c r="AI530" s="132"/>
      <c r="AJ530" s="132"/>
      <c r="AK530" s="132"/>
      <c r="AX530" s="110"/>
      <c r="AZ530" s="110"/>
      <c r="BA530" s="110"/>
      <c r="BE530" s="7"/>
      <c r="BK530" s="111"/>
      <c r="BL530" s="111"/>
      <c r="BM530" s="111"/>
      <c r="BN530" s="111"/>
      <c r="BO530" s="111"/>
      <c r="BP530" s="7"/>
      <c r="BQ530" s="111"/>
      <c r="BR530" s="7"/>
      <c r="BS530" s="110"/>
    </row>
    <row r="531" spans="2:71" s="1" customFormat="1" ht="11.45" customHeight="1">
      <c r="B531" s="69"/>
      <c r="C531" s="154"/>
      <c r="D531" s="154"/>
      <c r="E531" s="169"/>
      <c r="F531" s="172"/>
      <c r="G531" s="126" t="s">
        <v>2301</v>
      </c>
      <c r="H531" s="140"/>
      <c r="I531" s="140"/>
      <c r="J531" s="140"/>
      <c r="K531" s="140"/>
      <c r="L531" s="140"/>
      <c r="M531" s="166"/>
      <c r="N531" s="196"/>
      <c r="O531" s="160"/>
      <c r="P531" s="199"/>
      <c r="Q531" s="106"/>
      <c r="R531" s="17"/>
      <c r="S531" s="107"/>
      <c r="T531" s="68"/>
      <c r="V531" s="108"/>
      <c r="W531" s="108"/>
      <c r="X531" s="108"/>
      <c r="Y531" s="108"/>
      <c r="Z531" s="109"/>
      <c r="AB531" s="132"/>
      <c r="AC531" s="132"/>
      <c r="AD531" s="132"/>
      <c r="AE531" s="132"/>
      <c r="AF531" s="132"/>
      <c r="AG531" s="132"/>
      <c r="AH531" s="132"/>
      <c r="AI531" s="132"/>
      <c r="AJ531" s="132"/>
      <c r="AK531" s="132"/>
      <c r="AX531" s="110"/>
      <c r="AZ531" s="110"/>
      <c r="BA531" s="110"/>
      <c r="BE531" s="7"/>
      <c r="BK531" s="111"/>
      <c r="BL531" s="111"/>
      <c r="BM531" s="111"/>
      <c r="BN531" s="111"/>
      <c r="BO531" s="111"/>
      <c r="BP531" s="7"/>
      <c r="BQ531" s="111"/>
      <c r="BR531" s="7"/>
      <c r="BS531" s="110"/>
    </row>
    <row r="532" spans="2:71" s="1" customFormat="1" ht="11.45" customHeight="1">
      <c r="B532" s="69"/>
      <c r="C532" s="154"/>
      <c r="D532" s="154"/>
      <c r="E532" s="169"/>
      <c r="F532" s="172"/>
      <c r="G532" s="126" t="s">
        <v>2102</v>
      </c>
      <c r="H532" s="140"/>
      <c r="I532" s="140"/>
      <c r="J532" s="140"/>
      <c r="K532" s="140"/>
      <c r="L532" s="140"/>
      <c r="M532" s="166"/>
      <c r="N532" s="196"/>
      <c r="O532" s="160"/>
      <c r="P532" s="199"/>
      <c r="Q532" s="106"/>
      <c r="R532" s="17"/>
      <c r="S532" s="107"/>
      <c r="T532" s="68"/>
      <c r="V532" s="108"/>
      <c r="W532" s="108"/>
      <c r="X532" s="108"/>
      <c r="Y532" s="108"/>
      <c r="Z532" s="109"/>
      <c r="AB532" s="132"/>
      <c r="AC532" s="132"/>
      <c r="AD532" s="132"/>
      <c r="AE532" s="132"/>
      <c r="AF532" s="132"/>
      <c r="AG532" s="132"/>
      <c r="AH532" s="132"/>
      <c r="AI532" s="132"/>
      <c r="AJ532" s="132"/>
      <c r="AK532" s="132"/>
      <c r="AX532" s="110"/>
      <c r="AZ532" s="110"/>
      <c r="BA532" s="110"/>
      <c r="BE532" s="7"/>
      <c r="BK532" s="111"/>
      <c r="BL532" s="111"/>
      <c r="BM532" s="111"/>
      <c r="BN532" s="111"/>
      <c r="BO532" s="111"/>
      <c r="BP532" s="7"/>
      <c r="BQ532" s="111"/>
      <c r="BR532" s="7"/>
      <c r="BS532" s="110"/>
    </row>
    <row r="533" spans="2:71" s="1" customFormat="1" ht="11.45" customHeight="1">
      <c r="B533" s="69"/>
      <c r="C533" s="154"/>
      <c r="D533" s="154"/>
      <c r="E533" s="169"/>
      <c r="F533" s="172"/>
      <c r="G533" s="126" t="s">
        <v>2302</v>
      </c>
      <c r="H533" s="140"/>
      <c r="I533" s="140"/>
      <c r="J533" s="140"/>
      <c r="K533" s="140"/>
      <c r="L533" s="140"/>
      <c r="M533" s="166"/>
      <c r="N533" s="196"/>
      <c r="O533" s="160"/>
      <c r="P533" s="199"/>
      <c r="Q533" s="106"/>
      <c r="R533" s="17"/>
      <c r="S533" s="107"/>
      <c r="T533" s="68"/>
      <c r="V533" s="108"/>
      <c r="W533" s="108"/>
      <c r="X533" s="108"/>
      <c r="Y533" s="108"/>
      <c r="Z533" s="109"/>
      <c r="AB533" s="132"/>
      <c r="AC533" s="132"/>
      <c r="AD533" s="132"/>
      <c r="AE533" s="132"/>
      <c r="AF533" s="132"/>
      <c r="AG533" s="132"/>
      <c r="AH533" s="132"/>
      <c r="AI533" s="132"/>
      <c r="AJ533" s="132"/>
      <c r="AK533" s="132"/>
      <c r="AX533" s="110"/>
      <c r="AZ533" s="110"/>
      <c r="BA533" s="110"/>
      <c r="BE533" s="7"/>
      <c r="BK533" s="111"/>
      <c r="BL533" s="111"/>
      <c r="BM533" s="111"/>
      <c r="BN533" s="111"/>
      <c r="BO533" s="111"/>
      <c r="BP533" s="7"/>
      <c r="BQ533" s="111"/>
      <c r="BR533" s="7"/>
      <c r="BS533" s="110"/>
    </row>
    <row r="534" spans="2:71" s="1" customFormat="1" ht="11.45" customHeight="1">
      <c r="B534" s="69"/>
      <c r="C534" s="154"/>
      <c r="D534" s="154"/>
      <c r="E534" s="169"/>
      <c r="F534" s="172"/>
      <c r="G534" s="126" t="s">
        <v>2303</v>
      </c>
      <c r="H534" s="140"/>
      <c r="I534" s="140"/>
      <c r="J534" s="140"/>
      <c r="K534" s="140"/>
      <c r="L534" s="140"/>
      <c r="M534" s="166"/>
      <c r="N534" s="196"/>
      <c r="O534" s="160"/>
      <c r="P534" s="199"/>
      <c r="Q534" s="106"/>
      <c r="R534" s="17"/>
      <c r="S534" s="107"/>
      <c r="T534" s="68"/>
      <c r="V534" s="108"/>
      <c r="W534" s="108"/>
      <c r="X534" s="108"/>
      <c r="Y534" s="108"/>
      <c r="Z534" s="109"/>
      <c r="AB534" s="132"/>
      <c r="AC534" s="132"/>
      <c r="AD534" s="132"/>
      <c r="AE534" s="132"/>
      <c r="AF534" s="132"/>
      <c r="AG534" s="132"/>
      <c r="AH534" s="132"/>
      <c r="AI534" s="132"/>
      <c r="AJ534" s="132"/>
      <c r="AK534" s="132"/>
      <c r="AX534" s="110"/>
      <c r="AZ534" s="110"/>
      <c r="BA534" s="110"/>
      <c r="BE534" s="7"/>
      <c r="BK534" s="111"/>
      <c r="BL534" s="111"/>
      <c r="BM534" s="111"/>
      <c r="BN534" s="111"/>
      <c r="BO534" s="111"/>
      <c r="BP534" s="7"/>
      <c r="BQ534" s="111"/>
      <c r="BR534" s="7"/>
      <c r="BS534" s="110"/>
    </row>
    <row r="535" spans="2:71" s="1" customFormat="1" ht="11.45" customHeight="1">
      <c r="B535" s="69"/>
      <c r="C535" s="154"/>
      <c r="D535" s="154"/>
      <c r="E535" s="169"/>
      <c r="F535" s="172"/>
      <c r="G535" s="147" t="s">
        <v>2304</v>
      </c>
      <c r="H535" s="140"/>
      <c r="I535" s="140"/>
      <c r="J535" s="140"/>
      <c r="K535" s="140"/>
      <c r="L535" s="140"/>
      <c r="M535" s="166"/>
      <c r="N535" s="196"/>
      <c r="O535" s="160"/>
      <c r="P535" s="199"/>
      <c r="Q535" s="106"/>
      <c r="R535" s="17"/>
      <c r="S535" s="107"/>
      <c r="T535" s="68"/>
      <c r="V535" s="108"/>
      <c r="W535" s="108"/>
      <c r="X535" s="108"/>
      <c r="Y535" s="108"/>
      <c r="Z535" s="109"/>
      <c r="AB535" s="132"/>
      <c r="AC535" s="132"/>
      <c r="AD535" s="132"/>
      <c r="AE535" s="132"/>
      <c r="AF535" s="132"/>
      <c r="AG535" s="132"/>
      <c r="AH535" s="132"/>
      <c r="AI535" s="132"/>
      <c r="AJ535" s="132"/>
      <c r="AK535" s="132"/>
      <c r="AX535" s="110"/>
      <c r="AZ535" s="110"/>
      <c r="BA535" s="110"/>
      <c r="BE535" s="7"/>
      <c r="BK535" s="111"/>
      <c r="BL535" s="111"/>
      <c r="BM535" s="111"/>
      <c r="BN535" s="111"/>
      <c r="BO535" s="111"/>
      <c r="BP535" s="7"/>
      <c r="BQ535" s="111"/>
      <c r="BR535" s="7"/>
      <c r="BS535" s="110"/>
    </row>
    <row r="536" spans="2:71" s="1" customFormat="1" ht="11.45" customHeight="1">
      <c r="B536" s="69"/>
      <c r="C536" s="154"/>
      <c r="D536" s="154"/>
      <c r="E536" s="169"/>
      <c r="F536" s="172"/>
      <c r="G536" s="126" t="s">
        <v>2305</v>
      </c>
      <c r="H536" s="140"/>
      <c r="I536" s="140"/>
      <c r="J536" s="140"/>
      <c r="K536" s="140"/>
      <c r="L536" s="140"/>
      <c r="M536" s="166"/>
      <c r="N536" s="196"/>
      <c r="O536" s="160"/>
      <c r="P536" s="199"/>
      <c r="Q536" s="106"/>
      <c r="R536" s="17"/>
      <c r="S536" s="107"/>
      <c r="T536" s="68"/>
      <c r="V536" s="108"/>
      <c r="W536" s="108"/>
      <c r="X536" s="108"/>
      <c r="Y536" s="108"/>
      <c r="Z536" s="109"/>
      <c r="AB536" s="132"/>
      <c r="AC536" s="132"/>
      <c r="AD536" s="132"/>
      <c r="AE536" s="132"/>
      <c r="AF536" s="132"/>
      <c r="AG536" s="132"/>
      <c r="AH536" s="132"/>
      <c r="AI536" s="132"/>
      <c r="AJ536" s="132"/>
      <c r="AK536" s="132"/>
      <c r="AX536" s="110"/>
      <c r="AZ536" s="110"/>
      <c r="BA536" s="110"/>
      <c r="BE536" s="7"/>
      <c r="BK536" s="111"/>
      <c r="BL536" s="111"/>
      <c r="BM536" s="111"/>
      <c r="BN536" s="111"/>
      <c r="BO536" s="111"/>
      <c r="BP536" s="7"/>
      <c r="BQ536" s="111"/>
      <c r="BR536" s="7"/>
      <c r="BS536" s="110"/>
    </row>
    <row r="537" spans="2:71" s="1" customFormat="1" ht="11.45" customHeight="1">
      <c r="B537" s="69"/>
      <c r="C537" s="154"/>
      <c r="D537" s="154"/>
      <c r="E537" s="169"/>
      <c r="F537" s="172"/>
      <c r="G537" s="126" t="s">
        <v>2103</v>
      </c>
      <c r="H537" s="140"/>
      <c r="I537" s="140"/>
      <c r="J537" s="140"/>
      <c r="K537" s="140"/>
      <c r="L537" s="140"/>
      <c r="M537" s="166"/>
      <c r="N537" s="196"/>
      <c r="O537" s="160"/>
      <c r="P537" s="199"/>
      <c r="Q537" s="106"/>
      <c r="R537" s="17"/>
      <c r="S537" s="107"/>
      <c r="T537" s="68"/>
      <c r="V537" s="108"/>
      <c r="W537" s="108"/>
      <c r="X537" s="108"/>
      <c r="Y537" s="108"/>
      <c r="Z537" s="109"/>
      <c r="AB537" s="132"/>
      <c r="AC537" s="132"/>
      <c r="AD537" s="132"/>
      <c r="AE537" s="132"/>
      <c r="AF537" s="132"/>
      <c r="AG537" s="132"/>
      <c r="AH537" s="132"/>
      <c r="AI537" s="132"/>
      <c r="AJ537" s="132"/>
      <c r="AK537" s="132"/>
      <c r="AX537" s="110"/>
      <c r="AZ537" s="110"/>
      <c r="BA537" s="110"/>
      <c r="BE537" s="7"/>
      <c r="BK537" s="111"/>
      <c r="BL537" s="111"/>
      <c r="BM537" s="111"/>
      <c r="BN537" s="111"/>
      <c r="BO537" s="111"/>
      <c r="BP537" s="7"/>
      <c r="BQ537" s="111"/>
      <c r="BR537" s="7"/>
      <c r="BS537" s="110"/>
    </row>
    <row r="538" spans="2:71" s="1" customFormat="1" ht="11.45" customHeight="1">
      <c r="B538" s="69"/>
      <c r="C538" s="155"/>
      <c r="D538" s="155"/>
      <c r="E538" s="170"/>
      <c r="F538" s="173"/>
      <c r="G538" s="140"/>
      <c r="H538" s="140"/>
      <c r="I538" s="140"/>
      <c r="J538" s="140"/>
      <c r="K538" s="140"/>
      <c r="L538" s="140"/>
      <c r="M538" s="167"/>
      <c r="N538" s="197"/>
      <c r="O538" s="161"/>
      <c r="P538" s="200"/>
      <c r="Q538" s="106"/>
      <c r="R538" s="17"/>
      <c r="S538" s="107" t="s">
        <v>0</v>
      </c>
      <c r="T538" s="68" t="s">
        <v>31</v>
      </c>
      <c r="V538" s="108">
        <f>U538*N513</f>
        <v>0</v>
      </c>
      <c r="W538" s="108">
        <v>0</v>
      </c>
      <c r="X538" s="108">
        <f>W538*N513</f>
        <v>0</v>
      </c>
      <c r="Y538" s="108">
        <v>0</v>
      </c>
      <c r="Z538" s="109">
        <f>Y538*N513</f>
        <v>0</v>
      </c>
      <c r="AB538" s="132"/>
      <c r="AC538" s="132"/>
      <c r="AD538" s="132"/>
      <c r="AE538" s="132"/>
      <c r="AF538" s="132"/>
      <c r="AG538" s="132"/>
      <c r="AH538" s="132"/>
      <c r="AI538" s="132"/>
      <c r="AJ538" s="132"/>
      <c r="AK538" s="132"/>
      <c r="AX538" s="110" t="s">
        <v>149</v>
      </c>
      <c r="AZ538" s="110" t="s">
        <v>147</v>
      </c>
      <c r="BA538" s="110" t="s">
        <v>63</v>
      </c>
      <c r="BE538" s="7" t="s">
        <v>146</v>
      </c>
      <c r="BK538" s="111">
        <f>IF(T538="základná",P513,0)</f>
        <v>0</v>
      </c>
      <c r="BL538" s="111">
        <f>IF(T538="znížená",P513,0)</f>
        <v>0</v>
      </c>
      <c r="BM538" s="111">
        <f>IF(T538="zákl. prenesená",P513,0)</f>
        <v>0</v>
      </c>
      <c r="BN538" s="111">
        <f>IF(T538="zníž. prenesená",P513,0)</f>
        <v>0</v>
      </c>
      <c r="BO538" s="111">
        <f>IF(T538="nulová",P513,0)</f>
        <v>0</v>
      </c>
      <c r="BP538" s="7" t="s">
        <v>63</v>
      </c>
      <c r="BQ538" s="111">
        <f>ROUND(O538*N513,2)</f>
        <v>0</v>
      </c>
      <c r="BR538" s="7" t="s">
        <v>149</v>
      </c>
      <c r="BS538" s="110" t="s">
        <v>1868</v>
      </c>
    </row>
    <row r="539" spans="2:71" s="1" customFormat="1" ht="146.25">
      <c r="B539" s="69"/>
      <c r="C539" s="99">
        <v>177</v>
      </c>
      <c r="D539" s="99" t="s">
        <v>147</v>
      </c>
      <c r="E539" s="100" t="s">
        <v>1840</v>
      </c>
      <c r="F539" s="101" t="s">
        <v>2261</v>
      </c>
      <c r="G539" s="126" t="s">
        <v>2082</v>
      </c>
      <c r="H539" s="126" t="s">
        <v>2083</v>
      </c>
      <c r="I539" s="126">
        <v>900</v>
      </c>
      <c r="J539" s="126">
        <v>750</v>
      </c>
      <c r="K539" s="126" t="s">
        <v>1965</v>
      </c>
      <c r="L539" s="126" t="s">
        <v>1965</v>
      </c>
      <c r="M539" s="102" t="s">
        <v>342</v>
      </c>
      <c r="N539" s="103">
        <v>1</v>
      </c>
      <c r="O539" s="104"/>
      <c r="P539" s="105">
        <f t="shared" si="115"/>
        <v>0</v>
      </c>
      <c r="Q539" s="106"/>
      <c r="R539" s="17"/>
      <c r="S539" s="107" t="s">
        <v>0</v>
      </c>
      <c r="T539" s="68" t="s">
        <v>31</v>
      </c>
      <c r="V539" s="108">
        <f t="shared" si="116"/>
        <v>0</v>
      </c>
      <c r="W539" s="108">
        <v>0</v>
      </c>
      <c r="X539" s="108">
        <f t="shared" si="117"/>
        <v>0</v>
      </c>
      <c r="Y539" s="108">
        <v>0</v>
      </c>
      <c r="Z539" s="109">
        <f t="shared" si="118"/>
        <v>0</v>
      </c>
      <c r="AB539" s="132"/>
      <c r="AC539" s="132"/>
      <c r="AD539" s="132"/>
      <c r="AE539" s="132"/>
      <c r="AF539" s="132"/>
      <c r="AG539" s="132"/>
      <c r="AH539" s="132"/>
      <c r="AI539" s="132"/>
      <c r="AJ539" s="132"/>
      <c r="AK539" s="132"/>
      <c r="AX539" s="110" t="s">
        <v>149</v>
      </c>
      <c r="AZ539" s="110" t="s">
        <v>147</v>
      </c>
      <c r="BA539" s="110" t="s">
        <v>63</v>
      </c>
      <c r="BE539" s="7" t="s">
        <v>146</v>
      </c>
      <c r="BK539" s="111">
        <f t="shared" si="119"/>
        <v>0</v>
      </c>
      <c r="BL539" s="111">
        <f t="shared" si="120"/>
        <v>0</v>
      </c>
      <c r="BM539" s="111">
        <f t="shared" si="121"/>
        <v>0</v>
      </c>
      <c r="BN539" s="111">
        <f t="shared" si="122"/>
        <v>0</v>
      </c>
      <c r="BO539" s="111">
        <f t="shared" si="123"/>
        <v>0</v>
      </c>
      <c r="BP539" s="7" t="s">
        <v>63</v>
      </c>
      <c r="BQ539" s="111">
        <f t="shared" si="124"/>
        <v>0</v>
      </c>
      <c r="BR539" s="7" t="s">
        <v>149</v>
      </c>
      <c r="BS539" s="110" t="s">
        <v>1869</v>
      </c>
    </row>
    <row r="540" spans="2:71" s="1" customFormat="1" ht="101.25">
      <c r="B540" s="69"/>
      <c r="C540" s="99">
        <v>178</v>
      </c>
      <c r="D540" s="99" t="s">
        <v>147</v>
      </c>
      <c r="E540" s="100" t="s">
        <v>1951</v>
      </c>
      <c r="F540" s="101" t="s">
        <v>1712</v>
      </c>
      <c r="G540" s="126" t="s">
        <v>1988</v>
      </c>
      <c r="H540" s="126" t="s">
        <v>1989</v>
      </c>
      <c r="I540" s="126" t="s">
        <v>1990</v>
      </c>
      <c r="J540" s="126" t="s">
        <v>1991</v>
      </c>
      <c r="K540" s="126" t="s">
        <v>1965</v>
      </c>
      <c r="L540" s="126" t="s">
        <v>1965</v>
      </c>
      <c r="M540" s="102" t="s">
        <v>342</v>
      </c>
      <c r="N540" s="103">
        <v>1</v>
      </c>
      <c r="O540" s="104"/>
      <c r="P540" s="105">
        <f t="shared" si="115"/>
        <v>0</v>
      </c>
      <c r="Q540" s="106"/>
      <c r="R540" s="17"/>
      <c r="S540" s="107" t="s">
        <v>0</v>
      </c>
      <c r="T540" s="68" t="s">
        <v>31</v>
      </c>
      <c r="V540" s="108">
        <f t="shared" si="116"/>
        <v>0</v>
      </c>
      <c r="W540" s="108">
        <v>0</v>
      </c>
      <c r="X540" s="108">
        <f t="shared" si="117"/>
        <v>0</v>
      </c>
      <c r="Y540" s="108">
        <v>0</v>
      </c>
      <c r="Z540" s="109">
        <f t="shared" si="118"/>
        <v>0</v>
      </c>
      <c r="AB540" s="132"/>
      <c r="AC540" s="132"/>
      <c r="AD540" s="132"/>
      <c r="AE540" s="132"/>
      <c r="AF540" s="132"/>
      <c r="AG540" s="132"/>
      <c r="AH540" s="132"/>
      <c r="AI540" s="132"/>
      <c r="AJ540" s="132"/>
      <c r="AK540" s="132"/>
      <c r="AX540" s="110" t="s">
        <v>149</v>
      </c>
      <c r="AZ540" s="110" t="s">
        <v>147</v>
      </c>
      <c r="BA540" s="110" t="s">
        <v>63</v>
      </c>
      <c r="BE540" s="7" t="s">
        <v>146</v>
      </c>
      <c r="BK540" s="111">
        <f t="shared" si="119"/>
        <v>0</v>
      </c>
      <c r="BL540" s="111">
        <f t="shared" si="120"/>
        <v>0</v>
      </c>
      <c r="BM540" s="111">
        <f t="shared" si="121"/>
        <v>0</v>
      </c>
      <c r="BN540" s="111">
        <f t="shared" si="122"/>
        <v>0</v>
      </c>
      <c r="BO540" s="111">
        <f t="shared" si="123"/>
        <v>0</v>
      </c>
      <c r="BP540" s="7" t="s">
        <v>63</v>
      </c>
      <c r="BQ540" s="111">
        <f t="shared" si="124"/>
        <v>0</v>
      </c>
      <c r="BR540" s="7" t="s">
        <v>149</v>
      </c>
      <c r="BS540" s="110" t="s">
        <v>1870</v>
      </c>
    </row>
    <row r="541" spans="2:71" s="1" customFormat="1" ht="112.5">
      <c r="B541" s="69"/>
      <c r="C541" s="99">
        <v>179</v>
      </c>
      <c r="D541" s="99" t="s">
        <v>147</v>
      </c>
      <c r="E541" s="100" t="s">
        <v>1841</v>
      </c>
      <c r="F541" s="101" t="s">
        <v>2262</v>
      </c>
      <c r="G541" s="126" t="s">
        <v>2084</v>
      </c>
      <c r="H541" s="126" t="s">
        <v>2004</v>
      </c>
      <c r="I541" s="126">
        <v>900</v>
      </c>
      <c r="J541" s="126">
        <v>650</v>
      </c>
      <c r="K541" s="126" t="s">
        <v>1965</v>
      </c>
      <c r="L541" s="126" t="s">
        <v>1965</v>
      </c>
      <c r="M541" s="102" t="s">
        <v>342</v>
      </c>
      <c r="N541" s="103">
        <v>1</v>
      </c>
      <c r="O541" s="104"/>
      <c r="P541" s="105">
        <f t="shared" si="115"/>
        <v>0</v>
      </c>
      <c r="Q541" s="106"/>
      <c r="R541" s="17"/>
      <c r="S541" s="107" t="s">
        <v>0</v>
      </c>
      <c r="T541" s="68" t="s">
        <v>31</v>
      </c>
      <c r="V541" s="108">
        <f t="shared" si="116"/>
        <v>0</v>
      </c>
      <c r="W541" s="108">
        <v>0</v>
      </c>
      <c r="X541" s="108">
        <f t="shared" si="117"/>
        <v>0</v>
      </c>
      <c r="Y541" s="108">
        <v>0</v>
      </c>
      <c r="Z541" s="109">
        <f t="shared" si="118"/>
        <v>0</v>
      </c>
      <c r="AB541" s="132"/>
      <c r="AC541" s="132"/>
      <c r="AD541" s="132"/>
      <c r="AE541" s="132"/>
      <c r="AF541" s="132"/>
      <c r="AG541" s="132"/>
      <c r="AH541" s="132"/>
      <c r="AI541" s="132"/>
      <c r="AJ541" s="132"/>
      <c r="AK541" s="132"/>
      <c r="AX541" s="110" t="s">
        <v>149</v>
      </c>
      <c r="AZ541" s="110" t="s">
        <v>147</v>
      </c>
      <c r="BA541" s="110" t="s">
        <v>63</v>
      </c>
      <c r="BE541" s="7" t="s">
        <v>146</v>
      </c>
      <c r="BK541" s="111">
        <f t="shared" si="119"/>
        <v>0</v>
      </c>
      <c r="BL541" s="111">
        <f t="shared" si="120"/>
        <v>0</v>
      </c>
      <c r="BM541" s="111">
        <f t="shared" si="121"/>
        <v>0</v>
      </c>
      <c r="BN541" s="111">
        <f t="shared" si="122"/>
        <v>0</v>
      </c>
      <c r="BO541" s="111">
        <f t="shared" si="123"/>
        <v>0</v>
      </c>
      <c r="BP541" s="7" t="s">
        <v>63</v>
      </c>
      <c r="BQ541" s="111">
        <f t="shared" si="124"/>
        <v>0</v>
      </c>
      <c r="BR541" s="7" t="s">
        <v>149</v>
      </c>
      <c r="BS541" s="110" t="s">
        <v>1871</v>
      </c>
    </row>
    <row r="542" spans="2:71" s="1" customFormat="1" ht="24">
      <c r="B542" s="69"/>
      <c r="C542" s="99">
        <v>180</v>
      </c>
      <c r="D542" s="99" t="s">
        <v>147</v>
      </c>
      <c r="E542" s="100" t="s">
        <v>1952</v>
      </c>
      <c r="F542" s="101" t="s">
        <v>1717</v>
      </c>
      <c r="M542" s="102" t="s">
        <v>342</v>
      </c>
      <c r="N542" s="103">
        <v>1</v>
      </c>
      <c r="O542" s="104"/>
      <c r="P542" s="105">
        <f t="shared" si="115"/>
        <v>0</v>
      </c>
      <c r="Q542" s="106"/>
      <c r="R542" s="17"/>
      <c r="S542" s="107" t="s">
        <v>0</v>
      </c>
      <c r="T542" s="68" t="s">
        <v>31</v>
      </c>
      <c r="V542" s="108">
        <f t="shared" si="116"/>
        <v>0</v>
      </c>
      <c r="W542" s="108">
        <v>0</v>
      </c>
      <c r="X542" s="108">
        <f t="shared" si="117"/>
        <v>0</v>
      </c>
      <c r="Y542" s="108">
        <v>0</v>
      </c>
      <c r="Z542" s="109">
        <f t="shared" si="118"/>
        <v>0</v>
      </c>
      <c r="AB542" s="132"/>
      <c r="AC542" s="132"/>
      <c r="AD542" s="132"/>
      <c r="AE542" s="132"/>
      <c r="AF542" s="132"/>
      <c r="AG542" s="132"/>
      <c r="AH542" s="132"/>
      <c r="AI542" s="132"/>
      <c r="AJ542" s="132"/>
      <c r="AK542" s="132"/>
      <c r="AX542" s="110" t="s">
        <v>149</v>
      </c>
      <c r="AZ542" s="110" t="s">
        <v>147</v>
      </c>
      <c r="BA542" s="110" t="s">
        <v>63</v>
      </c>
      <c r="BE542" s="7" t="s">
        <v>146</v>
      </c>
      <c r="BK542" s="111">
        <f t="shared" si="119"/>
        <v>0</v>
      </c>
      <c r="BL542" s="111">
        <f t="shared" si="120"/>
        <v>0</v>
      </c>
      <c r="BM542" s="111">
        <f t="shared" si="121"/>
        <v>0</v>
      </c>
      <c r="BN542" s="111">
        <f t="shared" si="122"/>
        <v>0</v>
      </c>
      <c r="BO542" s="111">
        <f t="shared" si="123"/>
        <v>0</v>
      </c>
      <c r="BP542" s="7" t="s">
        <v>63</v>
      </c>
      <c r="BQ542" s="111">
        <f t="shared" si="124"/>
        <v>0</v>
      </c>
      <c r="BR542" s="7" t="s">
        <v>149</v>
      </c>
      <c r="BS542" s="110" t="s">
        <v>1872</v>
      </c>
    </row>
    <row r="543" spans="2:71" s="1" customFormat="1" ht="120" customHeight="1">
      <c r="B543" s="69"/>
      <c r="C543" s="99">
        <v>181</v>
      </c>
      <c r="D543" s="99" t="s">
        <v>147</v>
      </c>
      <c r="E543" s="100" t="s">
        <v>1842</v>
      </c>
      <c r="F543" s="101" t="s">
        <v>2263</v>
      </c>
      <c r="G543" s="135" t="s">
        <v>2085</v>
      </c>
      <c r="H543" s="126" t="s">
        <v>2074</v>
      </c>
      <c r="I543" s="126">
        <v>1550</v>
      </c>
      <c r="J543" s="126" t="s">
        <v>2083</v>
      </c>
      <c r="K543" s="126" t="s">
        <v>1965</v>
      </c>
      <c r="L543" s="126" t="s">
        <v>1965</v>
      </c>
      <c r="M543" s="102" t="s">
        <v>342</v>
      </c>
      <c r="N543" s="103">
        <v>1</v>
      </c>
      <c r="O543" s="104"/>
      <c r="P543" s="105">
        <f t="shared" si="115"/>
        <v>0</v>
      </c>
      <c r="Q543" s="106"/>
      <c r="R543" s="17"/>
      <c r="S543" s="107" t="s">
        <v>0</v>
      </c>
      <c r="T543" s="68" t="s">
        <v>31</v>
      </c>
      <c r="V543" s="108">
        <f t="shared" si="116"/>
        <v>0</v>
      </c>
      <c r="W543" s="108">
        <v>0</v>
      </c>
      <c r="X543" s="108">
        <f t="shared" si="117"/>
        <v>0</v>
      </c>
      <c r="Y543" s="108">
        <v>0</v>
      </c>
      <c r="Z543" s="109">
        <f t="shared" si="118"/>
        <v>0</v>
      </c>
      <c r="AB543" s="132"/>
      <c r="AC543" s="132"/>
      <c r="AD543" s="132"/>
      <c r="AE543" s="132"/>
      <c r="AF543" s="132"/>
      <c r="AG543" s="132"/>
      <c r="AH543" s="132"/>
      <c r="AI543" s="132"/>
      <c r="AJ543" s="132"/>
      <c r="AK543" s="132"/>
      <c r="AX543" s="110" t="s">
        <v>149</v>
      </c>
      <c r="AZ543" s="110" t="s">
        <v>147</v>
      </c>
      <c r="BA543" s="110" t="s">
        <v>63</v>
      </c>
      <c r="BE543" s="7" t="s">
        <v>146</v>
      </c>
      <c r="BK543" s="111">
        <f t="shared" si="119"/>
        <v>0</v>
      </c>
      <c r="BL543" s="111">
        <f t="shared" si="120"/>
        <v>0</v>
      </c>
      <c r="BM543" s="111">
        <f t="shared" si="121"/>
        <v>0</v>
      </c>
      <c r="BN543" s="111">
        <f t="shared" si="122"/>
        <v>0</v>
      </c>
      <c r="BO543" s="111">
        <f t="shared" si="123"/>
        <v>0</v>
      </c>
      <c r="BP543" s="7" t="s">
        <v>63</v>
      </c>
      <c r="BQ543" s="111">
        <f t="shared" si="124"/>
        <v>0</v>
      </c>
      <c r="BR543" s="7" t="s">
        <v>149</v>
      </c>
      <c r="BS543" s="110" t="s">
        <v>1873</v>
      </c>
    </row>
    <row r="544" spans="2:71" s="1" customFormat="1" ht="67.5">
      <c r="B544" s="69"/>
      <c r="C544" s="99">
        <v>182</v>
      </c>
      <c r="D544" s="99" t="s">
        <v>147</v>
      </c>
      <c r="E544" s="100" t="s">
        <v>1843</v>
      </c>
      <c r="F544" s="101" t="s">
        <v>2266</v>
      </c>
      <c r="G544" s="126" t="s">
        <v>1961</v>
      </c>
      <c r="H544" s="126" t="s">
        <v>2232</v>
      </c>
      <c r="I544" s="126" t="s">
        <v>1963</v>
      </c>
      <c r="J544" s="126" t="s">
        <v>1964</v>
      </c>
      <c r="K544" s="126" t="s">
        <v>1965</v>
      </c>
      <c r="L544" s="126" t="s">
        <v>1965</v>
      </c>
      <c r="M544" s="102" t="s">
        <v>342</v>
      </c>
      <c r="N544" s="103">
        <v>1</v>
      </c>
      <c r="O544" s="104"/>
      <c r="P544" s="105">
        <f t="shared" si="115"/>
        <v>0</v>
      </c>
      <c r="Q544" s="106"/>
      <c r="R544" s="17"/>
      <c r="S544" s="107" t="s">
        <v>0</v>
      </c>
      <c r="T544" s="68" t="s">
        <v>31</v>
      </c>
      <c r="V544" s="108">
        <f t="shared" si="116"/>
        <v>0</v>
      </c>
      <c r="W544" s="108">
        <v>0</v>
      </c>
      <c r="X544" s="108">
        <f t="shared" si="117"/>
        <v>0</v>
      </c>
      <c r="Y544" s="108">
        <v>0</v>
      </c>
      <c r="Z544" s="109">
        <f t="shared" si="118"/>
        <v>0</v>
      </c>
      <c r="AB544" s="132"/>
      <c r="AC544" s="132"/>
      <c r="AD544" s="132"/>
      <c r="AE544" s="132"/>
      <c r="AF544" s="132"/>
      <c r="AG544" s="132"/>
      <c r="AH544" s="132"/>
      <c r="AI544" s="132"/>
      <c r="AJ544" s="132"/>
      <c r="AK544" s="132"/>
      <c r="AX544" s="110" t="s">
        <v>149</v>
      </c>
      <c r="AZ544" s="110" t="s">
        <v>147</v>
      </c>
      <c r="BA544" s="110" t="s">
        <v>63</v>
      </c>
      <c r="BE544" s="7" t="s">
        <v>146</v>
      </c>
      <c r="BK544" s="111">
        <f t="shared" si="119"/>
        <v>0</v>
      </c>
      <c r="BL544" s="111">
        <f t="shared" si="120"/>
        <v>0</v>
      </c>
      <c r="BM544" s="111">
        <f t="shared" si="121"/>
        <v>0</v>
      </c>
      <c r="BN544" s="111">
        <f t="shared" si="122"/>
        <v>0</v>
      </c>
      <c r="BO544" s="111">
        <f t="shared" si="123"/>
        <v>0</v>
      </c>
      <c r="BP544" s="7" t="s">
        <v>63</v>
      </c>
      <c r="BQ544" s="111">
        <f t="shared" si="124"/>
        <v>0</v>
      </c>
      <c r="BR544" s="7" t="s">
        <v>149</v>
      </c>
      <c r="BS544" s="110" t="s">
        <v>1874</v>
      </c>
    </row>
    <row r="545" spans="2:71" s="1" customFormat="1" ht="24" hidden="1">
      <c r="B545" s="69"/>
      <c r="C545" s="99" t="s">
        <v>1220</v>
      </c>
      <c r="D545" s="99" t="s">
        <v>147</v>
      </c>
      <c r="E545" s="100" t="s">
        <v>1844</v>
      </c>
      <c r="F545" s="101" t="s">
        <v>1733</v>
      </c>
      <c r="G545" s="149" t="s">
        <v>2016</v>
      </c>
      <c r="H545" s="149" t="s">
        <v>1650</v>
      </c>
      <c r="I545" s="149" t="s">
        <v>1224</v>
      </c>
      <c r="J545" s="149" t="s">
        <v>1650</v>
      </c>
      <c r="K545" s="149" t="s">
        <v>1965</v>
      </c>
      <c r="L545" s="149" t="s">
        <v>1965</v>
      </c>
      <c r="M545" s="102" t="s">
        <v>342</v>
      </c>
      <c r="N545" s="103">
        <v>1</v>
      </c>
      <c r="O545" s="104"/>
      <c r="P545" s="105">
        <f t="shared" si="115"/>
        <v>0</v>
      </c>
      <c r="Q545" s="106"/>
      <c r="R545" s="17"/>
      <c r="S545" s="107" t="s">
        <v>0</v>
      </c>
      <c r="T545" s="68" t="s">
        <v>31</v>
      </c>
      <c r="V545" s="108">
        <f t="shared" si="116"/>
        <v>0</v>
      </c>
      <c r="W545" s="108">
        <v>0</v>
      </c>
      <c r="X545" s="108">
        <f t="shared" si="117"/>
        <v>0</v>
      </c>
      <c r="Y545" s="108">
        <v>0</v>
      </c>
      <c r="Z545" s="109">
        <f t="shared" si="118"/>
        <v>0</v>
      </c>
      <c r="AB545" s="132"/>
      <c r="AC545" s="132"/>
      <c r="AD545" s="132"/>
      <c r="AE545" s="132"/>
      <c r="AF545" s="132"/>
      <c r="AG545" s="132"/>
      <c r="AH545" s="132"/>
      <c r="AI545" s="132"/>
      <c r="AJ545" s="132"/>
      <c r="AK545" s="132"/>
      <c r="AX545" s="110" t="s">
        <v>149</v>
      </c>
      <c r="AZ545" s="110" t="s">
        <v>147</v>
      </c>
      <c r="BA545" s="110" t="s">
        <v>63</v>
      </c>
      <c r="BE545" s="7" t="s">
        <v>146</v>
      </c>
      <c r="BK545" s="111">
        <f t="shared" si="119"/>
        <v>0</v>
      </c>
      <c r="BL545" s="111">
        <f t="shared" si="120"/>
        <v>0</v>
      </c>
      <c r="BM545" s="111">
        <f t="shared" si="121"/>
        <v>0</v>
      </c>
      <c r="BN545" s="111">
        <f t="shared" si="122"/>
        <v>0</v>
      </c>
      <c r="BO545" s="111">
        <f t="shared" si="123"/>
        <v>0</v>
      </c>
      <c r="BP545" s="7" t="s">
        <v>63</v>
      </c>
      <c r="BQ545" s="111">
        <f t="shared" si="124"/>
        <v>0</v>
      </c>
      <c r="BR545" s="7" t="s">
        <v>149</v>
      </c>
      <c r="BS545" s="110" t="s">
        <v>1875</v>
      </c>
    </row>
    <row r="546" spans="2:71" s="6" customFormat="1" ht="26.1" customHeight="1">
      <c r="B546" s="87"/>
      <c r="D546" s="88" t="s">
        <v>47</v>
      </c>
      <c r="E546" s="89" t="s">
        <v>376</v>
      </c>
      <c r="F546" s="89" t="s">
        <v>1876</v>
      </c>
      <c r="G546" s="144"/>
      <c r="H546" s="144"/>
      <c r="I546" s="144"/>
      <c r="J546" s="144"/>
      <c r="K546" s="144"/>
      <c r="L546" s="144"/>
      <c r="O546" s="90"/>
      <c r="P546" s="91">
        <f>BQ546</f>
        <v>0</v>
      </c>
      <c r="R546" s="87"/>
      <c r="S546" s="92"/>
      <c r="V546" s="93">
        <f>SUM(V547:V548)</f>
        <v>0</v>
      </c>
      <c r="X546" s="93">
        <f>SUM(X547:X548)</f>
        <v>0</v>
      </c>
      <c r="Z546" s="94">
        <f>SUM(Z547:Z548)</f>
        <v>0</v>
      </c>
      <c r="AB546" s="132"/>
      <c r="AC546" s="132"/>
      <c r="AD546" s="132"/>
      <c r="AE546" s="132"/>
      <c r="AF546" s="132"/>
      <c r="AG546" s="132"/>
      <c r="AH546" s="132"/>
      <c r="AI546" s="132"/>
      <c r="AJ546" s="132"/>
      <c r="AK546" s="132"/>
      <c r="AX546" s="88" t="s">
        <v>51</v>
      </c>
      <c r="AZ546" s="95" t="s">
        <v>47</v>
      </c>
      <c r="BA546" s="95" t="s">
        <v>48</v>
      </c>
      <c r="BE546" s="88" t="s">
        <v>146</v>
      </c>
      <c r="BQ546" s="96">
        <f>SUM(BQ547:BQ548)</f>
        <v>0</v>
      </c>
    </row>
    <row r="547" spans="2:71" s="1" customFormat="1" ht="56.25">
      <c r="B547" s="69"/>
      <c r="C547" s="99">
        <v>183</v>
      </c>
      <c r="D547" s="99" t="s">
        <v>147</v>
      </c>
      <c r="E547" s="100" t="s">
        <v>1845</v>
      </c>
      <c r="F547" s="101" t="s">
        <v>2233</v>
      </c>
      <c r="G547" s="140" t="s">
        <v>1976</v>
      </c>
      <c r="H547" s="140">
        <v>400</v>
      </c>
      <c r="I547" s="140" t="s">
        <v>1977</v>
      </c>
      <c r="J547" s="140" t="s">
        <v>1879</v>
      </c>
      <c r="K547" s="140" t="s">
        <v>1965</v>
      </c>
      <c r="L547" s="140" t="s">
        <v>1965</v>
      </c>
      <c r="M547" s="102" t="s">
        <v>342</v>
      </c>
      <c r="N547" s="103">
        <v>2</v>
      </c>
      <c r="O547" s="104"/>
      <c r="P547" s="105">
        <f>ROUND(O547*N547,2)</f>
        <v>0</v>
      </c>
      <c r="Q547" s="106"/>
      <c r="R547" s="17"/>
      <c r="S547" s="107" t="s">
        <v>0</v>
      </c>
      <c r="T547" s="68" t="s">
        <v>31</v>
      </c>
      <c r="V547" s="108">
        <f>U547*N547</f>
        <v>0</v>
      </c>
      <c r="W547" s="108">
        <v>0</v>
      </c>
      <c r="X547" s="108">
        <f>W547*N547</f>
        <v>0</v>
      </c>
      <c r="Y547" s="108">
        <v>0</v>
      </c>
      <c r="Z547" s="109">
        <f>Y547*N547</f>
        <v>0</v>
      </c>
      <c r="AB547" s="132"/>
      <c r="AC547" s="132"/>
      <c r="AD547" s="132"/>
      <c r="AE547" s="132"/>
      <c r="AF547" s="132"/>
      <c r="AG547" s="132"/>
      <c r="AH547" s="132"/>
      <c r="AI547" s="132"/>
      <c r="AJ547" s="132"/>
      <c r="AK547" s="132"/>
      <c r="AX547" s="110" t="s">
        <v>149</v>
      </c>
      <c r="AZ547" s="110" t="s">
        <v>147</v>
      </c>
      <c r="BA547" s="110" t="s">
        <v>51</v>
      </c>
      <c r="BE547" s="7" t="s">
        <v>146</v>
      </c>
      <c r="BK547" s="111">
        <f>IF(T547="základná",P547,0)</f>
        <v>0</v>
      </c>
      <c r="BL547" s="111">
        <f>IF(T547="znížená",P547,0)</f>
        <v>0</v>
      </c>
      <c r="BM547" s="111">
        <f>IF(T547="zákl. prenesená",P547,0)</f>
        <v>0</v>
      </c>
      <c r="BN547" s="111">
        <f>IF(T547="zníž. prenesená",P547,0)</f>
        <v>0</v>
      </c>
      <c r="BO547" s="111">
        <f>IF(T547="nulová",P547,0)</f>
        <v>0</v>
      </c>
      <c r="BP547" s="7" t="s">
        <v>63</v>
      </c>
      <c r="BQ547" s="111">
        <f>ROUND(O547*N547,2)</f>
        <v>0</v>
      </c>
      <c r="BR547" s="7" t="s">
        <v>149</v>
      </c>
      <c r="BS547" s="110" t="s">
        <v>1877</v>
      </c>
    </row>
    <row r="548" spans="2:71" s="1" customFormat="1" ht="29.25">
      <c r="B548" s="17"/>
      <c r="D548" s="112" t="s">
        <v>395</v>
      </c>
      <c r="F548" s="113" t="s">
        <v>1878</v>
      </c>
      <c r="G548" s="113"/>
      <c r="H548" s="113"/>
      <c r="I548" s="113"/>
      <c r="J548" s="113"/>
      <c r="K548" s="113"/>
      <c r="L548" s="113"/>
      <c r="O548" s="70"/>
      <c r="R548" s="17"/>
      <c r="S548" s="115"/>
      <c r="T548" s="114"/>
      <c r="U548" s="114"/>
      <c r="V548" s="114"/>
      <c r="W548" s="114"/>
      <c r="X548" s="114"/>
      <c r="Y548" s="114"/>
      <c r="Z548" s="116"/>
      <c r="AB548" s="132"/>
      <c r="AC548" s="132"/>
      <c r="AD548" s="132"/>
      <c r="AE548" s="132"/>
      <c r="AF548" s="132"/>
      <c r="AG548" s="132"/>
      <c r="AH548" s="132"/>
      <c r="AI548" s="132"/>
      <c r="AJ548" s="132"/>
      <c r="AK548" s="132"/>
      <c r="AZ548" s="7" t="s">
        <v>395</v>
      </c>
      <c r="BA548" s="7" t="s">
        <v>51</v>
      </c>
    </row>
    <row r="549" spans="2:71" s="1" customFormat="1" ht="6.95" customHeight="1">
      <c r="B549" s="24"/>
      <c r="C549" s="25"/>
      <c r="D549" s="25"/>
      <c r="E549" s="25"/>
      <c r="F549" s="25"/>
      <c r="G549" s="25"/>
      <c r="H549" s="25"/>
      <c r="I549" s="25"/>
      <c r="J549" s="25"/>
      <c r="K549" s="25"/>
      <c r="L549" s="25"/>
      <c r="M549" s="25"/>
      <c r="N549" s="25"/>
      <c r="O549" s="25"/>
      <c r="P549" s="25"/>
      <c r="Q549" s="25"/>
      <c r="R549" s="17"/>
      <c r="AB549" s="132"/>
      <c r="AC549" s="132"/>
      <c r="AD549" s="132"/>
      <c r="AE549" s="132"/>
      <c r="AF549" s="132"/>
      <c r="AG549" s="132"/>
      <c r="AH549" s="132"/>
      <c r="AI549" s="132"/>
      <c r="AJ549" s="132"/>
      <c r="AK549" s="132"/>
    </row>
    <row r="550" spans="2:71" ht="9.9499999999999993" customHeight="1">
      <c r="AB550" s="132"/>
      <c r="AC550" s="132"/>
      <c r="AD550" s="132"/>
      <c r="AE550" s="132"/>
      <c r="AF550" s="132"/>
      <c r="AG550" s="132"/>
      <c r="AH550" s="132"/>
      <c r="AI550" s="132"/>
      <c r="AJ550" s="132"/>
      <c r="AK550" s="132"/>
    </row>
    <row r="551" spans="2:71" ht="9.9499999999999993" customHeight="1">
      <c r="AB551" s="132"/>
      <c r="AC551" s="132"/>
      <c r="AD551" s="132"/>
      <c r="AE551" s="132"/>
      <c r="AF551" s="132"/>
      <c r="AG551" s="132"/>
      <c r="AH551" s="132"/>
      <c r="AI551" s="132"/>
      <c r="AJ551" s="132"/>
      <c r="AK551" s="132"/>
    </row>
    <row r="554" spans="2:71" ht="12" thickBot="1"/>
    <row r="555" spans="2:71" ht="19.5">
      <c r="C555" s="201" t="s">
        <v>2264</v>
      </c>
      <c r="D555" s="202"/>
      <c r="E555" s="202"/>
      <c r="F555" s="202"/>
      <c r="G555" s="202"/>
      <c r="H555" s="202"/>
      <c r="I555" s="202"/>
      <c r="J555" s="202"/>
      <c r="K555" s="203"/>
    </row>
    <row r="556" spans="2:71" ht="12" thickBot="1">
      <c r="C556" s="204" t="s">
        <v>2265</v>
      </c>
      <c r="D556" s="205"/>
      <c r="E556" s="205"/>
      <c r="F556" s="205"/>
      <c r="G556" s="205"/>
      <c r="H556" s="205"/>
      <c r="I556" s="205"/>
      <c r="J556" s="205"/>
      <c r="K556" s="206"/>
    </row>
    <row r="557" spans="2:71" ht="12" thickBot="1">
      <c r="C557" s="204"/>
      <c r="D557" s="205"/>
      <c r="E557" s="205"/>
      <c r="F557" s="205"/>
      <c r="G557" s="205"/>
      <c r="H557" s="205"/>
      <c r="I557" s="205"/>
      <c r="J557" s="205"/>
      <c r="K557" s="206"/>
    </row>
    <row r="558" spans="2:71" ht="12" thickBot="1">
      <c r="C558" s="204"/>
      <c r="D558" s="205"/>
      <c r="E558" s="205"/>
      <c r="F558" s="205"/>
      <c r="G558" s="205"/>
      <c r="H558" s="205"/>
      <c r="I558" s="205"/>
      <c r="J558" s="205"/>
      <c r="K558" s="206"/>
    </row>
    <row r="559" spans="2:71" ht="12" thickBot="1">
      <c r="C559" s="204"/>
      <c r="D559" s="205"/>
      <c r="E559" s="205"/>
      <c r="F559" s="205"/>
      <c r="G559" s="205"/>
      <c r="H559" s="205"/>
      <c r="I559" s="205"/>
      <c r="J559" s="205"/>
      <c r="K559" s="206"/>
    </row>
    <row r="560" spans="2:71" ht="12" thickBot="1">
      <c r="C560" s="204"/>
      <c r="D560" s="205"/>
      <c r="E560" s="205"/>
      <c r="F560" s="205"/>
      <c r="G560" s="205"/>
      <c r="H560" s="205"/>
      <c r="I560" s="205"/>
      <c r="J560" s="205"/>
      <c r="K560" s="206"/>
    </row>
    <row r="561" spans="3:11" ht="12" thickBot="1">
      <c r="C561" s="204"/>
      <c r="D561" s="205"/>
      <c r="E561" s="205"/>
      <c r="F561" s="205"/>
      <c r="G561" s="205"/>
      <c r="H561" s="205"/>
      <c r="I561" s="205"/>
      <c r="J561" s="205"/>
      <c r="K561" s="206"/>
    </row>
    <row r="562" spans="3:11" ht="12" thickBot="1">
      <c r="C562" s="204"/>
      <c r="D562" s="205"/>
      <c r="E562" s="205"/>
      <c r="F562" s="205"/>
      <c r="G562" s="205"/>
      <c r="H562" s="205"/>
      <c r="I562" s="205"/>
      <c r="J562" s="205"/>
      <c r="K562" s="206"/>
    </row>
    <row r="563" spans="3:11" ht="12" thickBot="1">
      <c r="C563" s="204"/>
      <c r="D563" s="205"/>
      <c r="E563" s="205"/>
      <c r="F563" s="205"/>
      <c r="G563" s="205"/>
      <c r="H563" s="205"/>
      <c r="I563" s="205"/>
      <c r="J563" s="205"/>
      <c r="K563" s="206"/>
    </row>
    <row r="564" spans="3:11" ht="12" thickBot="1">
      <c r="C564" s="204"/>
      <c r="D564" s="205"/>
      <c r="E564" s="205"/>
      <c r="F564" s="205"/>
      <c r="G564" s="205"/>
      <c r="H564" s="205"/>
      <c r="I564" s="205"/>
      <c r="J564" s="205"/>
      <c r="K564" s="206"/>
    </row>
  </sheetData>
  <autoFilter ref="C145:Q548" xr:uid="{00000000-0009-0000-0000-000004000000}"/>
  <mergeCells count="141">
    <mergeCell ref="C555:K555"/>
    <mergeCell ref="C556:K564"/>
    <mergeCell ref="E7:Q7"/>
    <mergeCell ref="H448:H462"/>
    <mergeCell ref="I448:I462"/>
    <mergeCell ref="J448:J462"/>
    <mergeCell ref="K448:K462"/>
    <mergeCell ref="L448:L462"/>
    <mergeCell ref="H463:H477"/>
    <mergeCell ref="I463:I477"/>
    <mergeCell ref="J463:J477"/>
    <mergeCell ref="K463:K477"/>
    <mergeCell ref="L463:L477"/>
    <mergeCell ref="I428:I438"/>
    <mergeCell ref="J428:J438"/>
    <mergeCell ref="K428:K438"/>
    <mergeCell ref="L428:L438"/>
    <mergeCell ref="H440:H447"/>
    <mergeCell ref="I440:I447"/>
    <mergeCell ref="J440:J447"/>
    <mergeCell ref="K440:K447"/>
    <mergeCell ref="L440:L447"/>
    <mergeCell ref="L339:L378"/>
    <mergeCell ref="H388:H407"/>
    <mergeCell ref="R2:AB2"/>
    <mergeCell ref="E87:N87"/>
    <mergeCell ref="D119:F119"/>
    <mergeCell ref="D120:F120"/>
    <mergeCell ref="D121:F121"/>
    <mergeCell ref="N513:N538"/>
    <mergeCell ref="O513:O538"/>
    <mergeCell ref="P513:P538"/>
    <mergeCell ref="D123:F123"/>
    <mergeCell ref="E135:N135"/>
    <mergeCell ref="E137:N137"/>
    <mergeCell ref="N503:N504"/>
    <mergeCell ref="O503:O504"/>
    <mergeCell ref="P503:P504"/>
    <mergeCell ref="N463:N478"/>
    <mergeCell ref="O463:O478"/>
    <mergeCell ref="P463:P478"/>
    <mergeCell ref="H299:H338"/>
    <mergeCell ref="I299:I338"/>
    <mergeCell ref="J299:J338"/>
    <mergeCell ref="K299:K338"/>
    <mergeCell ref="L299:L338"/>
    <mergeCell ref="H339:H378"/>
    <mergeCell ref="I339:I378"/>
    <mergeCell ref="C503:C504"/>
    <mergeCell ref="D503:D504"/>
    <mergeCell ref="E503:E504"/>
    <mergeCell ref="F503:F504"/>
    <mergeCell ref="M503:M504"/>
    <mergeCell ref="C513:C538"/>
    <mergeCell ref="D513:D538"/>
    <mergeCell ref="E513:E538"/>
    <mergeCell ref="F513:F538"/>
    <mergeCell ref="M513:M538"/>
    <mergeCell ref="H503:H504"/>
    <mergeCell ref="I503:I504"/>
    <mergeCell ref="J503:J504"/>
    <mergeCell ref="K503:K504"/>
    <mergeCell ref="L503:L504"/>
    <mergeCell ref="G503:G504"/>
    <mergeCell ref="D122:F122"/>
    <mergeCell ref="E9:N9"/>
    <mergeCell ref="E27:N27"/>
    <mergeCell ref="E85:N85"/>
    <mergeCell ref="F463:F478"/>
    <mergeCell ref="M463:M478"/>
    <mergeCell ref="P408:P427"/>
    <mergeCell ref="N428:N439"/>
    <mergeCell ref="O428:O439"/>
    <mergeCell ref="P428:P439"/>
    <mergeCell ref="P388:P407"/>
    <mergeCell ref="J339:J378"/>
    <mergeCell ref="K339:K378"/>
    <mergeCell ref="N440:N447"/>
    <mergeCell ref="O440:O447"/>
    <mergeCell ref="P440:P447"/>
    <mergeCell ref="N388:N407"/>
    <mergeCell ref="N408:N427"/>
    <mergeCell ref="O388:O407"/>
    <mergeCell ref="O408:O427"/>
    <mergeCell ref="F299:F338"/>
    <mergeCell ref="E299:E338"/>
    <mergeCell ref="D299:D338"/>
    <mergeCell ref="I388:I407"/>
    <mergeCell ref="C448:C462"/>
    <mergeCell ref="D448:D462"/>
    <mergeCell ref="E448:E462"/>
    <mergeCell ref="F448:F462"/>
    <mergeCell ref="M448:M462"/>
    <mergeCell ref="N448:N462"/>
    <mergeCell ref="O448:O462"/>
    <mergeCell ref="P448:P462"/>
    <mergeCell ref="C463:C478"/>
    <mergeCell ref="D463:D478"/>
    <mergeCell ref="E463:E478"/>
    <mergeCell ref="C428:C439"/>
    <mergeCell ref="D428:D439"/>
    <mergeCell ref="E428:E439"/>
    <mergeCell ref="F428:F439"/>
    <mergeCell ref="M428:M439"/>
    <mergeCell ref="C440:C447"/>
    <mergeCell ref="D440:D447"/>
    <mergeCell ref="E440:E447"/>
    <mergeCell ref="F440:F447"/>
    <mergeCell ref="M440:M447"/>
    <mergeCell ref="H428:H438"/>
    <mergeCell ref="C408:C427"/>
    <mergeCell ref="C388:C407"/>
    <mergeCell ref="D388:D407"/>
    <mergeCell ref="D408:D427"/>
    <mergeCell ref="E388:E407"/>
    <mergeCell ref="E408:E427"/>
    <mergeCell ref="F408:F427"/>
    <mergeCell ref="F388:F407"/>
    <mergeCell ref="M388:M407"/>
    <mergeCell ref="M408:M427"/>
    <mergeCell ref="J388:J407"/>
    <mergeCell ref="K388:K407"/>
    <mergeCell ref="L388:L407"/>
    <mergeCell ref="H408:H427"/>
    <mergeCell ref="I408:I427"/>
    <mergeCell ref="J408:J427"/>
    <mergeCell ref="K408:K427"/>
    <mergeCell ref="L408:L427"/>
    <mergeCell ref="C299:C338"/>
    <mergeCell ref="N339:N378"/>
    <mergeCell ref="O339:O378"/>
    <mergeCell ref="P339:P378"/>
    <mergeCell ref="M299:M338"/>
    <mergeCell ref="N299:N338"/>
    <mergeCell ref="O299:O338"/>
    <mergeCell ref="P299:P338"/>
    <mergeCell ref="C339:C378"/>
    <mergeCell ref="D339:D378"/>
    <mergeCell ref="E339:E378"/>
    <mergeCell ref="F339:F378"/>
    <mergeCell ref="M339:M378"/>
  </mergeCells>
  <phoneticPr fontId="0" type="noConversion"/>
  <pageMargins left="0.39374999999999999" right="0.39374999999999999" top="0.39374999999999999" bottom="0.39374999999999999" header="0" footer="0"/>
  <pageSetup paperSize="9" scale="82" fitToHeight="100" orientation="landscape" blackAndWhite="1" r:id="rId1"/>
  <headerFooter>
    <oddFooter>&amp;CStrana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1:H2468"/>
  <sheetViews>
    <sheetView showGridLines="0" workbookViewId="0"/>
  </sheetViews>
  <sheetFormatPr defaultRowHeight="11.25"/>
  <cols>
    <col min="1" max="1" width="8.33203125" customWidth="1"/>
    <col min="2" max="2" width="1.6640625" customWidth="1"/>
    <col min="3" max="3" width="25" customWidth="1"/>
    <col min="4" max="4" width="75.83203125" customWidth="1"/>
    <col min="5" max="5" width="13.33203125" customWidth="1"/>
    <col min="6" max="6" width="20" customWidth="1"/>
    <col min="7" max="7" width="1.6640625" customWidth="1"/>
    <col min="8" max="8" width="8.33203125" customWidth="1"/>
  </cols>
  <sheetData>
    <row r="1" spans="2:8" ht="11.25" customHeight="1"/>
    <row r="2" spans="2:8" ht="36.950000000000003" customHeight="1"/>
    <row r="3" spans="2:8" ht="6.95" customHeight="1">
      <c r="B3" s="8"/>
      <c r="C3" s="9"/>
      <c r="D3" s="9"/>
      <c r="E3" s="9"/>
      <c r="F3" s="9"/>
      <c r="G3" s="9"/>
      <c r="H3" s="10"/>
    </row>
    <row r="4" spans="2:8" ht="24.95" customHeight="1">
      <c r="B4" s="10"/>
      <c r="C4" s="11" t="s">
        <v>1880</v>
      </c>
      <c r="H4" s="10"/>
    </row>
    <row r="5" spans="2:8" ht="12" customHeight="1">
      <c r="B5" s="10"/>
      <c r="C5" s="12" t="s">
        <v>5</v>
      </c>
      <c r="D5" s="186" t="s">
        <v>6</v>
      </c>
      <c r="E5" s="194"/>
      <c r="F5" s="194"/>
      <c r="H5" s="10"/>
    </row>
    <row r="6" spans="2:8" ht="36.950000000000003" customHeight="1">
      <c r="B6" s="10"/>
      <c r="C6" s="14" t="s">
        <v>7</v>
      </c>
      <c r="D6" s="208" t="s">
        <v>8</v>
      </c>
      <c r="E6" s="194"/>
      <c r="F6" s="194"/>
      <c r="H6" s="10"/>
    </row>
    <row r="7" spans="2:8" ht="16.5" customHeight="1">
      <c r="B7" s="10"/>
      <c r="C7" s="15" t="s">
        <v>13</v>
      </c>
      <c r="D7" s="28" t="e">
        <f>#REF!</f>
        <v>#REF!</v>
      </c>
      <c r="H7" s="10"/>
    </row>
    <row r="8" spans="2:8" s="1" customFormat="1" ht="10.7" customHeight="1">
      <c r="B8" s="17"/>
      <c r="H8" s="17"/>
    </row>
    <row r="9" spans="2:8" s="5" customFormat="1" ht="29.25" customHeight="1">
      <c r="B9" s="78"/>
      <c r="C9" s="79" t="s">
        <v>44</v>
      </c>
      <c r="D9" s="80" t="s">
        <v>45</v>
      </c>
      <c r="E9" s="80" t="s">
        <v>136</v>
      </c>
      <c r="F9" s="81" t="s">
        <v>1881</v>
      </c>
      <c r="H9" s="78"/>
    </row>
    <row r="10" spans="2:8" s="1" customFormat="1" ht="26.45" customHeight="1">
      <c r="B10" s="17"/>
      <c r="C10" s="117" t="s">
        <v>49</v>
      </c>
      <c r="D10" s="117" t="s">
        <v>50</v>
      </c>
      <c r="H10" s="17"/>
    </row>
    <row r="11" spans="2:8" s="1" customFormat="1" ht="16.7" customHeight="1">
      <c r="B11" s="17"/>
      <c r="C11" s="118" t="s">
        <v>78</v>
      </c>
      <c r="D11" s="119" t="s">
        <v>0</v>
      </c>
      <c r="E11" s="120" t="s">
        <v>0</v>
      </c>
      <c r="F11" s="121">
        <v>2099.5070000000001</v>
      </c>
      <c r="H11" s="17"/>
    </row>
    <row r="12" spans="2:8" s="1" customFormat="1" ht="16.7" customHeight="1">
      <c r="B12" s="17"/>
      <c r="C12" s="122" t="s">
        <v>0</v>
      </c>
      <c r="D12" s="122" t="s">
        <v>942</v>
      </c>
      <c r="E12" s="7" t="s">
        <v>0</v>
      </c>
      <c r="F12" s="123">
        <v>0</v>
      </c>
      <c r="H12" s="17"/>
    </row>
    <row r="13" spans="2:8" s="1" customFormat="1" ht="16.7" customHeight="1">
      <c r="B13" s="17"/>
      <c r="C13" s="122" t="s">
        <v>0</v>
      </c>
      <c r="D13" s="122" t="s">
        <v>536</v>
      </c>
      <c r="E13" s="7" t="s">
        <v>0</v>
      </c>
      <c r="F13" s="123">
        <v>0</v>
      </c>
      <c r="H13" s="17"/>
    </row>
    <row r="14" spans="2:8" s="1" customFormat="1" ht="16.7" customHeight="1">
      <c r="B14" s="17"/>
      <c r="C14" s="122" t="s">
        <v>0</v>
      </c>
      <c r="D14" s="122" t="s">
        <v>943</v>
      </c>
      <c r="E14" s="7" t="s">
        <v>0</v>
      </c>
      <c r="F14" s="123">
        <v>41.26</v>
      </c>
      <c r="H14" s="17"/>
    </row>
    <row r="15" spans="2:8" s="1" customFormat="1" ht="16.7" customHeight="1">
      <c r="B15" s="17"/>
      <c r="C15" s="122" t="s">
        <v>0</v>
      </c>
      <c r="D15" s="122" t="s">
        <v>944</v>
      </c>
      <c r="E15" s="7" t="s">
        <v>0</v>
      </c>
      <c r="F15" s="123">
        <v>-4</v>
      </c>
      <c r="H15" s="17"/>
    </row>
    <row r="16" spans="2:8" s="1" customFormat="1" ht="16.7" customHeight="1">
      <c r="B16" s="17"/>
      <c r="C16" s="122" t="s">
        <v>0</v>
      </c>
      <c r="D16" s="122" t="s">
        <v>945</v>
      </c>
      <c r="E16" s="7" t="s">
        <v>0</v>
      </c>
      <c r="F16" s="123">
        <v>-3</v>
      </c>
      <c r="H16" s="17"/>
    </row>
    <row r="17" spans="2:8" s="1" customFormat="1" ht="16.7" customHeight="1">
      <c r="B17" s="17"/>
      <c r="C17" s="122" t="s">
        <v>0</v>
      </c>
      <c r="D17" s="122" t="s">
        <v>946</v>
      </c>
      <c r="E17" s="7" t="s">
        <v>0</v>
      </c>
      <c r="F17" s="123">
        <v>-2.2000000000000002</v>
      </c>
      <c r="H17" s="17"/>
    </row>
    <row r="18" spans="2:8" s="1" customFormat="1" ht="16.7" customHeight="1">
      <c r="B18" s="17"/>
      <c r="C18" s="122" t="s">
        <v>0</v>
      </c>
      <c r="D18" s="122" t="s">
        <v>538</v>
      </c>
      <c r="E18" s="7" t="s">
        <v>0</v>
      </c>
      <c r="F18" s="123">
        <v>0</v>
      </c>
      <c r="H18" s="17"/>
    </row>
    <row r="19" spans="2:8" s="1" customFormat="1" ht="16.7" customHeight="1">
      <c r="B19" s="17"/>
      <c r="C19" s="122" t="s">
        <v>0</v>
      </c>
      <c r="D19" s="122" t="s">
        <v>947</v>
      </c>
      <c r="E19" s="7" t="s">
        <v>0</v>
      </c>
      <c r="F19" s="123">
        <v>59.6</v>
      </c>
      <c r="H19" s="17"/>
    </row>
    <row r="20" spans="2:8" s="1" customFormat="1" ht="16.7" customHeight="1">
      <c r="B20" s="17"/>
      <c r="C20" s="122" t="s">
        <v>0</v>
      </c>
      <c r="D20" s="122" t="s">
        <v>945</v>
      </c>
      <c r="E20" s="7" t="s">
        <v>0</v>
      </c>
      <c r="F20" s="123">
        <v>-3</v>
      </c>
      <c r="H20" s="17"/>
    </row>
    <row r="21" spans="2:8" s="1" customFormat="1" ht="16.7" customHeight="1">
      <c r="B21" s="17"/>
      <c r="C21" s="122" t="s">
        <v>0</v>
      </c>
      <c r="D21" s="122" t="s">
        <v>948</v>
      </c>
      <c r="E21" s="7" t="s">
        <v>0</v>
      </c>
      <c r="F21" s="123">
        <v>-1.75</v>
      </c>
      <c r="H21" s="17"/>
    </row>
    <row r="22" spans="2:8" s="1" customFormat="1" ht="16.7" customHeight="1">
      <c r="B22" s="17"/>
      <c r="C22" s="122" t="s">
        <v>0</v>
      </c>
      <c r="D22" s="122" t="s">
        <v>540</v>
      </c>
      <c r="E22" s="7" t="s">
        <v>0</v>
      </c>
      <c r="F22" s="123">
        <v>0</v>
      </c>
      <c r="H22" s="17"/>
    </row>
    <row r="23" spans="2:8" s="1" customFormat="1" ht="16.7" customHeight="1">
      <c r="B23" s="17"/>
      <c r="C23" s="122" t="s">
        <v>0</v>
      </c>
      <c r="D23" s="122" t="s">
        <v>949</v>
      </c>
      <c r="E23" s="7" t="s">
        <v>0</v>
      </c>
      <c r="F23" s="123">
        <v>16.440000000000001</v>
      </c>
      <c r="H23" s="17"/>
    </row>
    <row r="24" spans="2:8" s="1" customFormat="1" ht="16.7" customHeight="1">
      <c r="B24" s="17"/>
      <c r="C24" s="122" t="s">
        <v>0</v>
      </c>
      <c r="D24" s="122" t="s">
        <v>950</v>
      </c>
      <c r="E24" s="7" t="s">
        <v>0</v>
      </c>
      <c r="F24" s="123">
        <v>-1.1879999999999999</v>
      </c>
      <c r="H24" s="17"/>
    </row>
    <row r="25" spans="2:8" s="1" customFormat="1" ht="16.7" customHeight="1">
      <c r="B25" s="17"/>
      <c r="C25" s="122" t="s">
        <v>0</v>
      </c>
      <c r="D25" s="122" t="s">
        <v>389</v>
      </c>
      <c r="E25" s="7" t="s">
        <v>0</v>
      </c>
      <c r="F25" s="123">
        <v>0</v>
      </c>
      <c r="H25" s="17"/>
    </row>
    <row r="26" spans="2:8" s="1" customFormat="1" ht="16.7" customHeight="1">
      <c r="B26" s="17"/>
      <c r="C26" s="122" t="s">
        <v>0</v>
      </c>
      <c r="D26" s="122" t="s">
        <v>951</v>
      </c>
      <c r="E26" s="7" t="s">
        <v>0</v>
      </c>
      <c r="F26" s="123">
        <v>41.1</v>
      </c>
      <c r="H26" s="17"/>
    </row>
    <row r="27" spans="2:8" s="1" customFormat="1" ht="16.7" customHeight="1">
      <c r="B27" s="17"/>
      <c r="C27" s="122" t="s">
        <v>0</v>
      </c>
      <c r="D27" s="122" t="s">
        <v>952</v>
      </c>
      <c r="E27" s="7" t="s">
        <v>0</v>
      </c>
      <c r="F27" s="123">
        <v>-1.262</v>
      </c>
      <c r="H27" s="17"/>
    </row>
    <row r="28" spans="2:8" s="1" customFormat="1" ht="16.7" customHeight="1">
      <c r="B28" s="17"/>
      <c r="C28" s="122" t="s">
        <v>0</v>
      </c>
      <c r="D28" s="122" t="s">
        <v>718</v>
      </c>
      <c r="E28" s="7" t="s">
        <v>0</v>
      </c>
      <c r="F28" s="123">
        <v>-1.6060000000000001</v>
      </c>
      <c r="H28" s="17"/>
    </row>
    <row r="29" spans="2:8" s="1" customFormat="1" ht="16.7" customHeight="1">
      <c r="B29" s="17"/>
      <c r="C29" s="122" t="s">
        <v>0</v>
      </c>
      <c r="D29" s="122" t="s">
        <v>953</v>
      </c>
      <c r="E29" s="7" t="s">
        <v>0</v>
      </c>
      <c r="F29" s="123">
        <v>-2.8</v>
      </c>
      <c r="H29" s="17"/>
    </row>
    <row r="30" spans="2:8" s="1" customFormat="1" ht="16.7" customHeight="1">
      <c r="B30" s="17"/>
      <c r="C30" s="122" t="s">
        <v>0</v>
      </c>
      <c r="D30" s="122" t="s">
        <v>946</v>
      </c>
      <c r="E30" s="7" t="s">
        <v>0</v>
      </c>
      <c r="F30" s="123">
        <v>-2.2000000000000002</v>
      </c>
      <c r="H30" s="17"/>
    </row>
    <row r="31" spans="2:8" s="1" customFormat="1" ht="16.7" customHeight="1">
      <c r="B31" s="17"/>
      <c r="C31" s="122" t="s">
        <v>0</v>
      </c>
      <c r="D31" s="122" t="s">
        <v>545</v>
      </c>
      <c r="E31" s="7" t="s">
        <v>0</v>
      </c>
      <c r="F31" s="123">
        <v>0</v>
      </c>
      <c r="H31" s="17"/>
    </row>
    <row r="32" spans="2:8" s="1" customFormat="1" ht="16.7" customHeight="1">
      <c r="B32" s="17"/>
      <c r="C32" s="122" t="s">
        <v>0</v>
      </c>
      <c r="D32" s="122" t="s">
        <v>546</v>
      </c>
      <c r="E32" s="7" t="s">
        <v>0</v>
      </c>
      <c r="F32" s="123">
        <v>0</v>
      </c>
      <c r="H32" s="17"/>
    </row>
    <row r="33" spans="2:8" s="1" customFormat="1" ht="16.7" customHeight="1">
      <c r="B33" s="17"/>
      <c r="C33" s="122" t="s">
        <v>0</v>
      </c>
      <c r="D33" s="122" t="s">
        <v>954</v>
      </c>
      <c r="E33" s="7" t="s">
        <v>0</v>
      </c>
      <c r="F33" s="123">
        <v>11.46</v>
      </c>
      <c r="H33" s="17"/>
    </row>
    <row r="34" spans="2:8" s="1" customFormat="1" ht="16.7" customHeight="1">
      <c r="B34" s="17"/>
      <c r="C34" s="122" t="s">
        <v>0</v>
      </c>
      <c r="D34" s="122" t="s">
        <v>548</v>
      </c>
      <c r="E34" s="7" t="s">
        <v>0</v>
      </c>
      <c r="F34" s="123">
        <v>0</v>
      </c>
      <c r="H34" s="17"/>
    </row>
    <row r="35" spans="2:8" s="1" customFormat="1" ht="16.7" customHeight="1">
      <c r="B35" s="17"/>
      <c r="C35" s="122" t="s">
        <v>0</v>
      </c>
      <c r="D35" s="122" t="s">
        <v>955</v>
      </c>
      <c r="E35" s="7" t="s">
        <v>0</v>
      </c>
      <c r="F35" s="123">
        <v>184.816</v>
      </c>
      <c r="H35" s="17"/>
    </row>
    <row r="36" spans="2:8" s="1" customFormat="1" ht="16.7" customHeight="1">
      <c r="B36" s="17"/>
      <c r="C36" s="122" t="s">
        <v>0</v>
      </c>
      <c r="D36" s="122" t="s">
        <v>956</v>
      </c>
      <c r="E36" s="7" t="s">
        <v>0</v>
      </c>
      <c r="F36" s="123">
        <v>-3.15</v>
      </c>
      <c r="H36" s="17"/>
    </row>
    <row r="37" spans="2:8" s="1" customFormat="1" ht="16.7" customHeight="1">
      <c r="B37" s="17"/>
      <c r="C37" s="122" t="s">
        <v>0</v>
      </c>
      <c r="D37" s="122" t="s">
        <v>421</v>
      </c>
      <c r="E37" s="7" t="s">
        <v>0</v>
      </c>
      <c r="F37" s="123">
        <v>-2.02</v>
      </c>
      <c r="H37" s="17"/>
    </row>
    <row r="38" spans="2:8" s="1" customFormat="1" ht="16.7" customHeight="1">
      <c r="B38" s="17"/>
      <c r="C38" s="122" t="s">
        <v>0</v>
      </c>
      <c r="D38" s="122" t="s">
        <v>957</v>
      </c>
      <c r="E38" s="7" t="s">
        <v>0</v>
      </c>
      <c r="F38" s="123">
        <v>-2.6320000000000001</v>
      </c>
      <c r="H38" s="17"/>
    </row>
    <row r="39" spans="2:8" s="1" customFormat="1" ht="16.7" customHeight="1">
      <c r="B39" s="17"/>
      <c r="C39" s="122" t="s">
        <v>0</v>
      </c>
      <c r="D39" s="122" t="s">
        <v>958</v>
      </c>
      <c r="E39" s="7" t="s">
        <v>0</v>
      </c>
      <c r="F39" s="123">
        <v>-17.7</v>
      </c>
      <c r="H39" s="17"/>
    </row>
    <row r="40" spans="2:8" s="1" customFormat="1" ht="16.7" customHeight="1">
      <c r="B40" s="17"/>
      <c r="C40" s="122" t="s">
        <v>0</v>
      </c>
      <c r="D40" s="122" t="s">
        <v>959</v>
      </c>
      <c r="E40" s="7" t="s">
        <v>0</v>
      </c>
      <c r="F40" s="123">
        <v>-5.9</v>
      </c>
      <c r="H40" s="17"/>
    </row>
    <row r="41" spans="2:8" s="1" customFormat="1" ht="16.7" customHeight="1">
      <c r="B41" s="17"/>
      <c r="C41" s="122" t="s">
        <v>0</v>
      </c>
      <c r="D41" s="122" t="s">
        <v>960</v>
      </c>
      <c r="E41" s="7" t="s">
        <v>0</v>
      </c>
      <c r="F41" s="123">
        <v>-6.3</v>
      </c>
      <c r="H41" s="17"/>
    </row>
    <row r="42" spans="2:8" s="1" customFormat="1" ht="16.7" customHeight="1">
      <c r="B42" s="17"/>
      <c r="C42" s="122" t="s">
        <v>0</v>
      </c>
      <c r="D42" s="122" t="s">
        <v>961</v>
      </c>
      <c r="E42" s="7" t="s">
        <v>0</v>
      </c>
      <c r="F42" s="123">
        <v>-6.28</v>
      </c>
      <c r="H42" s="17"/>
    </row>
    <row r="43" spans="2:8" s="1" customFormat="1" ht="16.7" customHeight="1">
      <c r="B43" s="17"/>
      <c r="C43" s="122" t="s">
        <v>0</v>
      </c>
      <c r="D43" s="122" t="s">
        <v>962</v>
      </c>
      <c r="E43" s="7" t="s">
        <v>0</v>
      </c>
      <c r="F43" s="123">
        <v>-3</v>
      </c>
      <c r="H43" s="17"/>
    </row>
    <row r="44" spans="2:8" s="1" customFormat="1" ht="16.7" customHeight="1">
      <c r="B44" s="17"/>
      <c r="C44" s="122" t="s">
        <v>0</v>
      </c>
      <c r="D44" s="122" t="s">
        <v>953</v>
      </c>
      <c r="E44" s="7" t="s">
        <v>0</v>
      </c>
      <c r="F44" s="123">
        <v>-2.8</v>
      </c>
      <c r="H44" s="17"/>
    </row>
    <row r="45" spans="2:8" s="1" customFormat="1" ht="16.7" customHeight="1">
      <c r="B45" s="17"/>
      <c r="C45" s="122" t="s">
        <v>0</v>
      </c>
      <c r="D45" s="122" t="s">
        <v>963</v>
      </c>
      <c r="E45" s="7" t="s">
        <v>0</v>
      </c>
      <c r="F45" s="123">
        <v>-1.04</v>
      </c>
      <c r="H45" s="17"/>
    </row>
    <row r="46" spans="2:8" s="1" customFormat="1" ht="16.7" customHeight="1">
      <c r="B46" s="17"/>
      <c r="C46" s="122" t="s">
        <v>0</v>
      </c>
      <c r="D46" s="122" t="s">
        <v>388</v>
      </c>
      <c r="E46" s="7" t="s">
        <v>0</v>
      </c>
      <c r="F46" s="123">
        <v>0</v>
      </c>
      <c r="H46" s="17"/>
    </row>
    <row r="47" spans="2:8" s="1" customFormat="1" ht="16.7" customHeight="1">
      <c r="B47" s="17"/>
      <c r="C47" s="122" t="s">
        <v>0</v>
      </c>
      <c r="D47" s="122" t="s">
        <v>964</v>
      </c>
      <c r="E47" s="7" t="s">
        <v>0</v>
      </c>
      <c r="F47" s="123">
        <v>67.14</v>
      </c>
      <c r="H47" s="17"/>
    </row>
    <row r="48" spans="2:8" s="1" customFormat="1" ht="16.7" customHeight="1">
      <c r="B48" s="17"/>
      <c r="C48" s="122" t="s">
        <v>0</v>
      </c>
      <c r="D48" s="122" t="s">
        <v>965</v>
      </c>
      <c r="E48" s="7" t="s">
        <v>0</v>
      </c>
      <c r="F48" s="123">
        <v>-2.625</v>
      </c>
      <c r="H48" s="17"/>
    </row>
    <row r="49" spans="2:8" s="1" customFormat="1" ht="16.7" customHeight="1">
      <c r="B49" s="17"/>
      <c r="C49" s="122" t="s">
        <v>0</v>
      </c>
      <c r="D49" s="122" t="s">
        <v>966</v>
      </c>
      <c r="E49" s="7" t="s">
        <v>0</v>
      </c>
      <c r="F49" s="123">
        <v>-1</v>
      </c>
      <c r="H49" s="17"/>
    </row>
    <row r="50" spans="2:8" s="1" customFormat="1" ht="16.7" customHeight="1">
      <c r="B50" s="17"/>
      <c r="C50" s="122" t="s">
        <v>0</v>
      </c>
      <c r="D50" s="122" t="s">
        <v>967</v>
      </c>
      <c r="E50" s="7" t="s">
        <v>0</v>
      </c>
      <c r="F50" s="123">
        <v>-2.5019999999999998</v>
      </c>
      <c r="H50" s="17"/>
    </row>
    <row r="51" spans="2:8" s="1" customFormat="1" ht="16.7" customHeight="1">
      <c r="B51" s="17"/>
      <c r="C51" s="122" t="s">
        <v>0</v>
      </c>
      <c r="D51" s="122" t="s">
        <v>968</v>
      </c>
      <c r="E51" s="7" t="s">
        <v>0</v>
      </c>
      <c r="F51" s="123">
        <v>-1.8</v>
      </c>
      <c r="H51" s="17"/>
    </row>
    <row r="52" spans="2:8" s="1" customFormat="1" ht="16.7" customHeight="1">
      <c r="B52" s="17"/>
      <c r="C52" s="122" t="s">
        <v>0</v>
      </c>
      <c r="D52" s="122" t="s">
        <v>561</v>
      </c>
      <c r="E52" s="7" t="s">
        <v>0</v>
      </c>
      <c r="F52" s="123">
        <v>0</v>
      </c>
      <c r="H52" s="17"/>
    </row>
    <row r="53" spans="2:8" s="1" customFormat="1" ht="16.7" customHeight="1">
      <c r="B53" s="17"/>
      <c r="C53" s="122" t="s">
        <v>0</v>
      </c>
      <c r="D53" s="122" t="s">
        <v>969</v>
      </c>
      <c r="E53" s="7" t="s">
        <v>0</v>
      </c>
      <c r="F53" s="123">
        <v>65.242000000000004</v>
      </c>
      <c r="H53" s="17"/>
    </row>
    <row r="54" spans="2:8" s="1" customFormat="1" ht="16.7" customHeight="1">
      <c r="B54" s="17"/>
      <c r="C54" s="122" t="s">
        <v>0</v>
      </c>
      <c r="D54" s="122" t="s">
        <v>970</v>
      </c>
      <c r="E54" s="7" t="s">
        <v>0</v>
      </c>
      <c r="F54" s="123">
        <v>-3.6</v>
      </c>
      <c r="H54" s="17"/>
    </row>
    <row r="55" spans="2:8" s="1" customFormat="1" ht="16.7" customHeight="1">
      <c r="B55" s="17"/>
      <c r="C55" s="122" t="s">
        <v>0</v>
      </c>
      <c r="D55" s="122" t="s">
        <v>971</v>
      </c>
      <c r="E55" s="7" t="s">
        <v>0</v>
      </c>
      <c r="F55" s="123">
        <v>-2.7320000000000002</v>
      </c>
      <c r="H55" s="17"/>
    </row>
    <row r="56" spans="2:8" s="1" customFormat="1" ht="16.7" customHeight="1">
      <c r="B56" s="17"/>
      <c r="C56" s="122" t="s">
        <v>0</v>
      </c>
      <c r="D56" s="122" t="s">
        <v>972</v>
      </c>
      <c r="E56" s="7" t="s">
        <v>0</v>
      </c>
      <c r="F56" s="123">
        <v>-1.0429999999999999</v>
      </c>
      <c r="H56" s="17"/>
    </row>
    <row r="57" spans="2:8" s="1" customFormat="1" ht="16.7" customHeight="1">
      <c r="B57" s="17"/>
      <c r="C57" s="122" t="s">
        <v>0</v>
      </c>
      <c r="D57" s="122" t="s">
        <v>565</v>
      </c>
      <c r="E57" s="7" t="s">
        <v>0</v>
      </c>
      <c r="F57" s="123">
        <v>0</v>
      </c>
      <c r="H57" s="17"/>
    </row>
    <row r="58" spans="2:8" s="1" customFormat="1" ht="16.7" customHeight="1">
      <c r="B58" s="17"/>
      <c r="C58" s="122" t="s">
        <v>0</v>
      </c>
      <c r="D58" s="122" t="s">
        <v>973</v>
      </c>
      <c r="E58" s="7" t="s">
        <v>0</v>
      </c>
      <c r="F58" s="123">
        <v>35.71</v>
      </c>
      <c r="H58" s="17"/>
    </row>
    <row r="59" spans="2:8" s="1" customFormat="1" ht="16.7" customHeight="1">
      <c r="B59" s="17"/>
      <c r="C59" s="122" t="s">
        <v>0</v>
      </c>
      <c r="D59" s="122" t="s">
        <v>974</v>
      </c>
      <c r="E59" s="7" t="s">
        <v>0</v>
      </c>
      <c r="F59" s="123">
        <v>-5.4</v>
      </c>
      <c r="H59" s="17"/>
    </row>
    <row r="60" spans="2:8" s="1" customFormat="1" ht="16.7" customHeight="1">
      <c r="B60" s="17"/>
      <c r="C60" s="122" t="s">
        <v>0</v>
      </c>
      <c r="D60" s="122" t="s">
        <v>975</v>
      </c>
      <c r="E60" s="7" t="s">
        <v>0</v>
      </c>
      <c r="F60" s="123">
        <v>-1.3129999999999999</v>
      </c>
      <c r="H60" s="17"/>
    </row>
    <row r="61" spans="2:8" s="1" customFormat="1" ht="16.7" customHeight="1">
      <c r="B61" s="17"/>
      <c r="C61" s="122" t="s">
        <v>0</v>
      </c>
      <c r="D61" s="122" t="s">
        <v>568</v>
      </c>
      <c r="E61" s="7" t="s">
        <v>0</v>
      </c>
      <c r="F61" s="123">
        <v>0</v>
      </c>
      <c r="H61" s="17"/>
    </row>
    <row r="62" spans="2:8" s="1" customFormat="1" ht="16.7" customHeight="1">
      <c r="B62" s="17"/>
      <c r="C62" s="122" t="s">
        <v>0</v>
      </c>
      <c r="D62" s="122" t="s">
        <v>976</v>
      </c>
      <c r="E62" s="7" t="s">
        <v>0</v>
      </c>
      <c r="F62" s="123">
        <v>42.68</v>
      </c>
      <c r="H62" s="17"/>
    </row>
    <row r="63" spans="2:8" s="1" customFormat="1" ht="16.7" customHeight="1">
      <c r="B63" s="17"/>
      <c r="C63" s="122" t="s">
        <v>0</v>
      </c>
      <c r="D63" s="122" t="s">
        <v>970</v>
      </c>
      <c r="E63" s="7" t="s">
        <v>0</v>
      </c>
      <c r="F63" s="123">
        <v>-3.6</v>
      </c>
      <c r="H63" s="17"/>
    </row>
    <row r="64" spans="2:8" s="1" customFormat="1" ht="16.7" customHeight="1">
      <c r="B64" s="17"/>
      <c r="C64" s="122" t="s">
        <v>0</v>
      </c>
      <c r="D64" s="122" t="s">
        <v>975</v>
      </c>
      <c r="E64" s="7" t="s">
        <v>0</v>
      </c>
      <c r="F64" s="123">
        <v>-1.3129999999999999</v>
      </c>
      <c r="H64" s="17"/>
    </row>
    <row r="65" spans="2:8" s="1" customFormat="1" ht="16.7" customHeight="1">
      <c r="B65" s="17"/>
      <c r="C65" s="122" t="s">
        <v>0</v>
      </c>
      <c r="D65" s="122" t="s">
        <v>977</v>
      </c>
      <c r="E65" s="7" t="s">
        <v>0</v>
      </c>
      <c r="F65" s="123">
        <v>-1.508</v>
      </c>
      <c r="H65" s="17"/>
    </row>
    <row r="66" spans="2:8" s="1" customFormat="1" ht="16.7" customHeight="1">
      <c r="B66" s="17"/>
      <c r="C66" s="122" t="s">
        <v>0</v>
      </c>
      <c r="D66" s="122" t="s">
        <v>527</v>
      </c>
      <c r="E66" s="7" t="s">
        <v>0</v>
      </c>
      <c r="F66" s="123">
        <v>0</v>
      </c>
      <c r="H66" s="17"/>
    </row>
    <row r="67" spans="2:8" s="1" customFormat="1" ht="16.7" customHeight="1">
      <c r="B67" s="17"/>
      <c r="C67" s="122" t="s">
        <v>0</v>
      </c>
      <c r="D67" s="122" t="s">
        <v>978</v>
      </c>
      <c r="E67" s="7" t="s">
        <v>0</v>
      </c>
      <c r="F67" s="123">
        <v>28.32</v>
      </c>
      <c r="H67" s="17"/>
    </row>
    <row r="68" spans="2:8" s="1" customFormat="1" ht="16.7" customHeight="1">
      <c r="B68" s="17"/>
      <c r="C68" s="122" t="s">
        <v>0</v>
      </c>
      <c r="D68" s="122" t="s">
        <v>968</v>
      </c>
      <c r="E68" s="7" t="s">
        <v>0</v>
      </c>
      <c r="F68" s="123">
        <v>-1.8</v>
      </c>
      <c r="H68" s="17"/>
    </row>
    <row r="69" spans="2:8" s="1" customFormat="1" ht="16.7" customHeight="1">
      <c r="B69" s="17"/>
      <c r="C69" s="122" t="s">
        <v>0</v>
      </c>
      <c r="D69" s="122" t="s">
        <v>979</v>
      </c>
      <c r="E69" s="7" t="s">
        <v>0</v>
      </c>
      <c r="F69" s="123">
        <v>-1.369</v>
      </c>
      <c r="H69" s="17"/>
    </row>
    <row r="70" spans="2:8" s="1" customFormat="1" ht="16.7" customHeight="1">
      <c r="B70" s="17"/>
      <c r="C70" s="122" t="s">
        <v>0</v>
      </c>
      <c r="D70" s="122" t="s">
        <v>980</v>
      </c>
      <c r="E70" s="7" t="s">
        <v>0</v>
      </c>
      <c r="F70" s="123">
        <v>-1.365</v>
      </c>
      <c r="H70" s="17"/>
    </row>
    <row r="71" spans="2:8" s="1" customFormat="1" ht="16.7" customHeight="1">
      <c r="B71" s="17"/>
      <c r="C71" s="122" t="s">
        <v>0</v>
      </c>
      <c r="D71" s="122" t="s">
        <v>573</v>
      </c>
      <c r="E71" s="7" t="s">
        <v>0</v>
      </c>
      <c r="F71" s="123">
        <v>0</v>
      </c>
      <c r="H71" s="17"/>
    </row>
    <row r="72" spans="2:8" s="1" customFormat="1" ht="16.7" customHeight="1">
      <c r="B72" s="17"/>
      <c r="C72" s="122" t="s">
        <v>0</v>
      </c>
      <c r="D72" s="122" t="s">
        <v>981</v>
      </c>
      <c r="E72" s="7" t="s">
        <v>0</v>
      </c>
      <c r="F72" s="123">
        <v>50.52</v>
      </c>
      <c r="H72" s="17"/>
    </row>
    <row r="73" spans="2:8" s="1" customFormat="1" ht="16.7" customHeight="1">
      <c r="B73" s="17"/>
      <c r="C73" s="122" t="s">
        <v>0</v>
      </c>
      <c r="D73" s="122" t="s">
        <v>968</v>
      </c>
      <c r="E73" s="7" t="s">
        <v>0</v>
      </c>
      <c r="F73" s="123">
        <v>-1.8</v>
      </c>
      <c r="H73" s="17"/>
    </row>
    <row r="74" spans="2:8" s="1" customFormat="1" ht="16.7" customHeight="1">
      <c r="B74" s="17"/>
      <c r="C74" s="122" t="s">
        <v>0</v>
      </c>
      <c r="D74" s="122" t="s">
        <v>980</v>
      </c>
      <c r="E74" s="7" t="s">
        <v>0</v>
      </c>
      <c r="F74" s="123">
        <v>-1.365</v>
      </c>
      <c r="H74" s="17"/>
    </row>
    <row r="75" spans="2:8" s="1" customFormat="1" ht="16.7" customHeight="1">
      <c r="B75" s="17"/>
      <c r="C75" s="122" t="s">
        <v>0</v>
      </c>
      <c r="D75" s="122" t="s">
        <v>979</v>
      </c>
      <c r="E75" s="7" t="s">
        <v>0</v>
      </c>
      <c r="F75" s="123">
        <v>-1.369</v>
      </c>
      <c r="H75" s="17"/>
    </row>
    <row r="76" spans="2:8" s="1" customFormat="1" ht="16.7" customHeight="1">
      <c r="B76" s="17"/>
      <c r="C76" s="122" t="s">
        <v>0</v>
      </c>
      <c r="D76" s="122" t="s">
        <v>575</v>
      </c>
      <c r="E76" s="7" t="s">
        <v>0</v>
      </c>
      <c r="F76" s="123">
        <v>0</v>
      </c>
      <c r="H76" s="17"/>
    </row>
    <row r="77" spans="2:8" s="1" customFormat="1" ht="16.7" customHeight="1">
      <c r="B77" s="17"/>
      <c r="C77" s="122" t="s">
        <v>0</v>
      </c>
      <c r="D77" s="122" t="s">
        <v>982</v>
      </c>
      <c r="E77" s="7" t="s">
        <v>0</v>
      </c>
      <c r="F77" s="123">
        <v>20.82</v>
      </c>
      <c r="H77" s="17"/>
    </row>
    <row r="78" spans="2:8" s="1" customFormat="1" ht="16.7" customHeight="1">
      <c r="B78" s="17"/>
      <c r="C78" s="122" t="s">
        <v>0</v>
      </c>
      <c r="D78" s="122" t="s">
        <v>970</v>
      </c>
      <c r="E78" s="7" t="s">
        <v>0</v>
      </c>
      <c r="F78" s="123">
        <v>-3.6</v>
      </c>
      <c r="H78" s="17"/>
    </row>
    <row r="79" spans="2:8" s="1" customFormat="1" ht="16.7" customHeight="1">
      <c r="B79" s="17"/>
      <c r="C79" s="122" t="s">
        <v>0</v>
      </c>
      <c r="D79" s="122" t="s">
        <v>577</v>
      </c>
      <c r="E79" s="7" t="s">
        <v>0</v>
      </c>
      <c r="F79" s="123">
        <v>0</v>
      </c>
      <c r="H79" s="17"/>
    </row>
    <row r="80" spans="2:8" s="1" customFormat="1" ht="16.7" customHeight="1">
      <c r="B80" s="17"/>
      <c r="C80" s="122" t="s">
        <v>0</v>
      </c>
      <c r="D80" s="122" t="s">
        <v>983</v>
      </c>
      <c r="E80" s="7" t="s">
        <v>0</v>
      </c>
      <c r="F80" s="123">
        <v>12.8</v>
      </c>
      <c r="H80" s="17"/>
    </row>
    <row r="81" spans="2:8" s="1" customFormat="1" ht="16.7" customHeight="1">
      <c r="B81" s="17"/>
      <c r="C81" s="122" t="s">
        <v>0</v>
      </c>
      <c r="D81" s="122" t="s">
        <v>579</v>
      </c>
      <c r="E81" s="7" t="s">
        <v>0</v>
      </c>
      <c r="F81" s="123">
        <v>0</v>
      </c>
      <c r="H81" s="17"/>
    </row>
    <row r="82" spans="2:8" s="1" customFormat="1" ht="16.7" customHeight="1">
      <c r="B82" s="17"/>
      <c r="C82" s="122" t="s">
        <v>0</v>
      </c>
      <c r="D82" s="122" t="s">
        <v>580</v>
      </c>
      <c r="E82" s="7" t="s">
        <v>0</v>
      </c>
      <c r="F82" s="123">
        <v>0</v>
      </c>
      <c r="H82" s="17"/>
    </row>
    <row r="83" spans="2:8" s="1" customFormat="1" ht="16.7" customHeight="1">
      <c r="B83" s="17"/>
      <c r="C83" s="122" t="s">
        <v>0</v>
      </c>
      <c r="D83" s="122" t="s">
        <v>984</v>
      </c>
      <c r="E83" s="7" t="s">
        <v>0</v>
      </c>
      <c r="F83" s="123">
        <v>30.425999999999998</v>
      </c>
      <c r="H83" s="17"/>
    </row>
    <row r="84" spans="2:8" s="1" customFormat="1" ht="16.7" customHeight="1">
      <c r="B84" s="17"/>
      <c r="C84" s="122" t="s">
        <v>0</v>
      </c>
      <c r="D84" s="122" t="s">
        <v>985</v>
      </c>
      <c r="E84" s="7" t="s">
        <v>0</v>
      </c>
      <c r="F84" s="123">
        <v>0</v>
      </c>
      <c r="H84" s="17"/>
    </row>
    <row r="85" spans="2:8" s="1" customFormat="1" ht="16.7" customHeight="1">
      <c r="B85" s="17"/>
      <c r="C85" s="122" t="s">
        <v>0</v>
      </c>
      <c r="D85" s="122" t="s">
        <v>986</v>
      </c>
      <c r="E85" s="7" t="s">
        <v>0</v>
      </c>
      <c r="F85" s="123">
        <v>8.34</v>
      </c>
      <c r="H85" s="17"/>
    </row>
    <row r="86" spans="2:8" s="1" customFormat="1" ht="16.7" customHeight="1">
      <c r="B86" s="17"/>
      <c r="C86" s="122" t="s">
        <v>0</v>
      </c>
      <c r="D86" s="122" t="s">
        <v>987</v>
      </c>
      <c r="E86" s="7" t="s">
        <v>0</v>
      </c>
      <c r="F86" s="123">
        <v>-1.82</v>
      </c>
      <c r="H86" s="17"/>
    </row>
    <row r="87" spans="2:8" s="1" customFormat="1" ht="16.7" customHeight="1">
      <c r="B87" s="17"/>
      <c r="C87" s="122" t="s">
        <v>0</v>
      </c>
      <c r="D87" s="122" t="s">
        <v>583</v>
      </c>
      <c r="E87" s="7" t="s">
        <v>0</v>
      </c>
      <c r="F87" s="123">
        <v>0</v>
      </c>
      <c r="H87" s="17"/>
    </row>
    <row r="88" spans="2:8" s="1" customFormat="1" ht="16.7" customHeight="1">
      <c r="B88" s="17"/>
      <c r="C88" s="122" t="s">
        <v>0</v>
      </c>
      <c r="D88" s="122" t="s">
        <v>988</v>
      </c>
      <c r="E88" s="7" t="s">
        <v>0</v>
      </c>
      <c r="F88" s="123">
        <v>190.24</v>
      </c>
      <c r="H88" s="17"/>
    </row>
    <row r="89" spans="2:8" s="1" customFormat="1" ht="16.7" customHeight="1">
      <c r="B89" s="17"/>
      <c r="C89" s="122" t="s">
        <v>0</v>
      </c>
      <c r="D89" s="122" t="s">
        <v>989</v>
      </c>
      <c r="E89" s="7" t="s">
        <v>0</v>
      </c>
      <c r="F89" s="123">
        <v>-10.89</v>
      </c>
      <c r="H89" s="17"/>
    </row>
    <row r="90" spans="2:8" s="1" customFormat="1" ht="16.7" customHeight="1">
      <c r="B90" s="17"/>
      <c r="C90" s="122" t="s">
        <v>0</v>
      </c>
      <c r="D90" s="122" t="s">
        <v>990</v>
      </c>
      <c r="E90" s="7" t="s">
        <v>0</v>
      </c>
      <c r="F90" s="123">
        <v>-7.26</v>
      </c>
      <c r="H90" s="17"/>
    </row>
    <row r="91" spans="2:8" s="1" customFormat="1" ht="16.7" customHeight="1">
      <c r="B91" s="17"/>
      <c r="C91" s="122" t="s">
        <v>0</v>
      </c>
      <c r="D91" s="122" t="s">
        <v>991</v>
      </c>
      <c r="E91" s="7" t="s">
        <v>0</v>
      </c>
      <c r="F91" s="123">
        <v>-3.08</v>
      </c>
      <c r="H91" s="17"/>
    </row>
    <row r="92" spans="2:8" s="1" customFormat="1" ht="16.7" customHeight="1">
      <c r="B92" s="17"/>
      <c r="C92" s="122" t="s">
        <v>0</v>
      </c>
      <c r="D92" s="122" t="s">
        <v>588</v>
      </c>
      <c r="E92" s="7" t="s">
        <v>0</v>
      </c>
      <c r="F92" s="123">
        <v>0</v>
      </c>
      <c r="H92" s="17"/>
    </row>
    <row r="93" spans="2:8" s="1" customFormat="1" ht="16.7" customHeight="1">
      <c r="B93" s="17"/>
      <c r="C93" s="122" t="s">
        <v>0</v>
      </c>
      <c r="D93" s="122" t="s">
        <v>589</v>
      </c>
      <c r="E93" s="7" t="s">
        <v>0</v>
      </c>
      <c r="F93" s="123">
        <v>0</v>
      </c>
      <c r="H93" s="17"/>
    </row>
    <row r="94" spans="2:8" s="1" customFormat="1" ht="16.7" customHeight="1">
      <c r="B94" s="17"/>
      <c r="C94" s="122" t="s">
        <v>0</v>
      </c>
      <c r="D94" s="122" t="s">
        <v>992</v>
      </c>
      <c r="E94" s="7" t="s">
        <v>0</v>
      </c>
      <c r="F94" s="123">
        <v>33.723999999999997</v>
      </c>
      <c r="H94" s="17"/>
    </row>
    <row r="95" spans="2:8" s="1" customFormat="1" ht="16.7" customHeight="1">
      <c r="B95" s="17"/>
      <c r="C95" s="122" t="s">
        <v>0</v>
      </c>
      <c r="D95" s="122" t="s">
        <v>993</v>
      </c>
      <c r="E95" s="7" t="s">
        <v>0</v>
      </c>
      <c r="F95" s="123">
        <v>-2.5</v>
      </c>
      <c r="H95" s="17"/>
    </row>
    <row r="96" spans="2:8" s="1" customFormat="1" ht="16.7" customHeight="1">
      <c r="B96" s="17"/>
      <c r="C96" s="122" t="s">
        <v>0</v>
      </c>
      <c r="D96" s="122" t="s">
        <v>994</v>
      </c>
      <c r="E96" s="7" t="s">
        <v>0</v>
      </c>
      <c r="F96" s="123">
        <v>-2.3199999999999998</v>
      </c>
      <c r="H96" s="17"/>
    </row>
    <row r="97" spans="2:8" s="1" customFormat="1" ht="16.7" customHeight="1">
      <c r="B97" s="17"/>
      <c r="C97" s="122" t="s">
        <v>0</v>
      </c>
      <c r="D97" s="122" t="s">
        <v>593</v>
      </c>
      <c r="E97" s="7" t="s">
        <v>0</v>
      </c>
      <c r="F97" s="123">
        <v>0</v>
      </c>
      <c r="H97" s="17"/>
    </row>
    <row r="98" spans="2:8" s="1" customFormat="1" ht="16.7" customHeight="1">
      <c r="B98" s="17"/>
      <c r="C98" s="122" t="s">
        <v>0</v>
      </c>
      <c r="D98" s="122" t="s">
        <v>995</v>
      </c>
      <c r="E98" s="7" t="s">
        <v>0</v>
      </c>
      <c r="F98" s="123">
        <v>0</v>
      </c>
      <c r="H98" s="17"/>
    </row>
    <row r="99" spans="2:8" s="1" customFormat="1" ht="16.7" customHeight="1">
      <c r="B99" s="17"/>
      <c r="C99" s="122" t="s">
        <v>0</v>
      </c>
      <c r="D99" s="122" t="s">
        <v>996</v>
      </c>
      <c r="E99" s="7" t="s">
        <v>0</v>
      </c>
      <c r="F99" s="123">
        <v>29.48</v>
      </c>
      <c r="H99" s="17"/>
    </row>
    <row r="100" spans="2:8" s="1" customFormat="1" ht="16.7" customHeight="1">
      <c r="B100" s="17"/>
      <c r="C100" s="122" t="s">
        <v>0</v>
      </c>
      <c r="D100" s="122" t="s">
        <v>968</v>
      </c>
      <c r="E100" s="7" t="s">
        <v>0</v>
      </c>
      <c r="F100" s="123">
        <v>-1.8</v>
      </c>
      <c r="H100" s="17"/>
    </row>
    <row r="101" spans="2:8" s="1" customFormat="1" ht="16.7" customHeight="1">
      <c r="B101" s="17"/>
      <c r="C101" s="122" t="s">
        <v>0</v>
      </c>
      <c r="D101" s="122" t="s">
        <v>997</v>
      </c>
      <c r="E101" s="7" t="s">
        <v>0</v>
      </c>
      <c r="F101" s="123">
        <v>-3.4289999999999998</v>
      </c>
      <c r="H101" s="17"/>
    </row>
    <row r="102" spans="2:8" s="1" customFormat="1" ht="16.7" customHeight="1">
      <c r="B102" s="17"/>
      <c r="C102" s="122" t="s">
        <v>0</v>
      </c>
      <c r="D102" s="122" t="s">
        <v>998</v>
      </c>
      <c r="E102" s="7" t="s">
        <v>0</v>
      </c>
      <c r="F102" s="123">
        <v>-1.625</v>
      </c>
      <c r="H102" s="17"/>
    </row>
    <row r="103" spans="2:8" s="1" customFormat="1" ht="16.7" customHeight="1">
      <c r="B103" s="17"/>
      <c r="C103" s="122" t="s">
        <v>0</v>
      </c>
      <c r="D103" s="122" t="s">
        <v>596</v>
      </c>
      <c r="E103" s="7" t="s">
        <v>0</v>
      </c>
      <c r="F103" s="123">
        <v>0</v>
      </c>
      <c r="H103" s="17"/>
    </row>
    <row r="104" spans="2:8" s="1" customFormat="1" ht="16.7" customHeight="1">
      <c r="B104" s="17"/>
      <c r="C104" s="122" t="s">
        <v>0</v>
      </c>
      <c r="D104" s="122" t="s">
        <v>597</v>
      </c>
      <c r="E104" s="7" t="s">
        <v>0</v>
      </c>
      <c r="F104" s="123">
        <v>0</v>
      </c>
      <c r="H104" s="17"/>
    </row>
    <row r="105" spans="2:8" s="1" customFormat="1" ht="16.7" customHeight="1">
      <c r="B105" s="17"/>
      <c r="C105" s="122" t="s">
        <v>0</v>
      </c>
      <c r="D105" s="122" t="s">
        <v>999</v>
      </c>
      <c r="E105" s="7" t="s">
        <v>0</v>
      </c>
      <c r="F105" s="123">
        <v>23.16</v>
      </c>
      <c r="H105" s="17"/>
    </row>
    <row r="106" spans="2:8" s="1" customFormat="1" ht="16.7" customHeight="1">
      <c r="B106" s="17"/>
      <c r="C106" s="122" t="s">
        <v>0</v>
      </c>
      <c r="D106" s="122" t="s">
        <v>953</v>
      </c>
      <c r="E106" s="7" t="s">
        <v>0</v>
      </c>
      <c r="F106" s="123">
        <v>-2.8</v>
      </c>
      <c r="H106" s="17"/>
    </row>
    <row r="107" spans="2:8" s="1" customFormat="1" ht="16.7" customHeight="1">
      <c r="B107" s="17"/>
      <c r="C107" s="122" t="s">
        <v>0</v>
      </c>
      <c r="D107" s="122" t="s">
        <v>1000</v>
      </c>
      <c r="E107" s="7" t="s">
        <v>0</v>
      </c>
      <c r="F107" s="123">
        <v>-3.2</v>
      </c>
      <c r="H107" s="17"/>
    </row>
    <row r="108" spans="2:8" s="1" customFormat="1" ht="16.7" customHeight="1">
      <c r="B108" s="17"/>
      <c r="C108" s="122" t="s">
        <v>0</v>
      </c>
      <c r="D108" s="122" t="s">
        <v>599</v>
      </c>
      <c r="E108" s="7" t="s">
        <v>0</v>
      </c>
      <c r="F108" s="123">
        <v>0</v>
      </c>
      <c r="H108" s="17"/>
    </row>
    <row r="109" spans="2:8" s="1" customFormat="1" ht="16.7" customHeight="1">
      <c r="B109" s="17"/>
      <c r="C109" s="122" t="s">
        <v>0</v>
      </c>
      <c r="D109" s="122" t="s">
        <v>600</v>
      </c>
      <c r="E109" s="7" t="s">
        <v>0</v>
      </c>
      <c r="F109" s="123">
        <v>0</v>
      </c>
      <c r="H109" s="17"/>
    </row>
    <row r="110" spans="2:8" s="1" customFormat="1" ht="16.7" customHeight="1">
      <c r="B110" s="17"/>
      <c r="C110" s="122" t="s">
        <v>0</v>
      </c>
      <c r="D110" s="122" t="s">
        <v>1001</v>
      </c>
      <c r="E110" s="7" t="s">
        <v>0</v>
      </c>
      <c r="F110" s="123">
        <v>24.89</v>
      </c>
      <c r="H110" s="17"/>
    </row>
    <row r="111" spans="2:8" s="1" customFormat="1" ht="16.7" customHeight="1">
      <c r="B111" s="17"/>
      <c r="C111" s="122" t="s">
        <v>0</v>
      </c>
      <c r="D111" s="122" t="s">
        <v>1002</v>
      </c>
      <c r="E111" s="7" t="s">
        <v>0</v>
      </c>
      <c r="F111" s="123">
        <v>-2.46</v>
      </c>
      <c r="H111" s="17"/>
    </row>
    <row r="112" spans="2:8" s="1" customFormat="1" ht="16.7" customHeight="1">
      <c r="B112" s="17"/>
      <c r="C112" s="122" t="s">
        <v>0</v>
      </c>
      <c r="D112" s="122" t="s">
        <v>1003</v>
      </c>
      <c r="E112" s="7" t="s">
        <v>0</v>
      </c>
      <c r="F112" s="123">
        <v>-2.81</v>
      </c>
      <c r="H112" s="17"/>
    </row>
    <row r="113" spans="2:8" s="1" customFormat="1" ht="16.7" customHeight="1">
      <c r="B113" s="17"/>
      <c r="C113" s="122" t="s">
        <v>0</v>
      </c>
      <c r="D113" s="122" t="s">
        <v>603</v>
      </c>
      <c r="E113" s="7" t="s">
        <v>0</v>
      </c>
      <c r="F113" s="123">
        <v>0</v>
      </c>
      <c r="H113" s="17"/>
    </row>
    <row r="114" spans="2:8" s="1" customFormat="1" ht="16.7" customHeight="1">
      <c r="B114" s="17"/>
      <c r="C114" s="122" t="s">
        <v>0</v>
      </c>
      <c r="D114" s="122" t="s">
        <v>604</v>
      </c>
      <c r="E114" s="7" t="s">
        <v>0</v>
      </c>
      <c r="F114" s="123">
        <v>0</v>
      </c>
      <c r="H114" s="17"/>
    </row>
    <row r="115" spans="2:8" s="1" customFormat="1" ht="16.7" customHeight="1">
      <c r="B115" s="17"/>
      <c r="C115" s="122" t="s">
        <v>0</v>
      </c>
      <c r="D115" s="122" t="s">
        <v>1004</v>
      </c>
      <c r="E115" s="7" t="s">
        <v>0</v>
      </c>
      <c r="F115" s="123">
        <v>11.378</v>
      </c>
      <c r="H115" s="17"/>
    </row>
    <row r="116" spans="2:8" s="1" customFormat="1" ht="16.7" customHeight="1">
      <c r="B116" s="17"/>
      <c r="C116" s="122" t="s">
        <v>0</v>
      </c>
      <c r="D116" s="122" t="s">
        <v>1005</v>
      </c>
      <c r="E116" s="7" t="s">
        <v>0</v>
      </c>
      <c r="F116" s="123">
        <v>-0.91</v>
      </c>
      <c r="H116" s="17"/>
    </row>
    <row r="117" spans="2:8" s="1" customFormat="1" ht="16.7" customHeight="1">
      <c r="B117" s="17"/>
      <c r="C117" s="122" t="s">
        <v>0</v>
      </c>
      <c r="D117" s="122" t="s">
        <v>607</v>
      </c>
      <c r="E117" s="7" t="s">
        <v>0</v>
      </c>
      <c r="F117" s="123">
        <v>0</v>
      </c>
      <c r="H117" s="17"/>
    </row>
    <row r="118" spans="2:8" s="1" customFormat="1" ht="16.7" customHeight="1">
      <c r="B118" s="17"/>
      <c r="C118" s="122" t="s">
        <v>0</v>
      </c>
      <c r="D118" s="122" t="s">
        <v>608</v>
      </c>
      <c r="E118" s="7" t="s">
        <v>0</v>
      </c>
      <c r="F118" s="123">
        <v>0</v>
      </c>
      <c r="H118" s="17"/>
    </row>
    <row r="119" spans="2:8" s="1" customFormat="1" ht="16.7" customHeight="1">
      <c r="B119" s="17"/>
      <c r="C119" s="122" t="s">
        <v>0</v>
      </c>
      <c r="D119" s="122" t="s">
        <v>1006</v>
      </c>
      <c r="E119" s="7" t="s">
        <v>0</v>
      </c>
      <c r="F119" s="123">
        <v>24.79</v>
      </c>
      <c r="H119" s="17"/>
    </row>
    <row r="120" spans="2:8" s="1" customFormat="1" ht="16.7" customHeight="1">
      <c r="B120" s="17"/>
      <c r="C120" s="122" t="s">
        <v>0</v>
      </c>
      <c r="D120" s="122" t="s">
        <v>1007</v>
      </c>
      <c r="E120" s="7" t="s">
        <v>0</v>
      </c>
      <c r="F120" s="123">
        <v>-1.1399999999999999</v>
      </c>
      <c r="H120" s="17"/>
    </row>
    <row r="121" spans="2:8" s="1" customFormat="1" ht="16.7" customHeight="1">
      <c r="B121" s="17"/>
      <c r="C121" s="122" t="s">
        <v>0</v>
      </c>
      <c r="D121" s="122" t="s">
        <v>611</v>
      </c>
      <c r="E121" s="7" t="s">
        <v>0</v>
      </c>
      <c r="F121" s="123">
        <v>0</v>
      </c>
      <c r="H121" s="17"/>
    </row>
    <row r="122" spans="2:8" s="1" customFormat="1" ht="16.7" customHeight="1">
      <c r="B122" s="17"/>
      <c r="C122" s="122" t="s">
        <v>0</v>
      </c>
      <c r="D122" s="122" t="s">
        <v>1008</v>
      </c>
      <c r="E122" s="7" t="s">
        <v>0</v>
      </c>
      <c r="F122" s="123">
        <v>1.03</v>
      </c>
      <c r="H122" s="17"/>
    </row>
    <row r="123" spans="2:8" s="1" customFormat="1" ht="16.7" customHeight="1">
      <c r="B123" s="17"/>
      <c r="C123" s="122" t="s">
        <v>0</v>
      </c>
      <c r="D123" s="122" t="s">
        <v>613</v>
      </c>
      <c r="E123" s="7" t="s">
        <v>0</v>
      </c>
      <c r="F123" s="123">
        <v>0</v>
      </c>
      <c r="H123" s="17"/>
    </row>
    <row r="124" spans="2:8" s="1" customFormat="1" ht="16.7" customHeight="1">
      <c r="B124" s="17"/>
      <c r="C124" s="122" t="s">
        <v>0</v>
      </c>
      <c r="D124" s="122" t="s">
        <v>1009</v>
      </c>
      <c r="E124" s="7" t="s">
        <v>0</v>
      </c>
      <c r="F124" s="123">
        <v>32.700000000000003</v>
      </c>
      <c r="H124" s="17"/>
    </row>
    <row r="125" spans="2:8" s="1" customFormat="1" ht="16.7" customHeight="1">
      <c r="B125" s="17"/>
      <c r="C125" s="122" t="s">
        <v>0</v>
      </c>
      <c r="D125" s="122" t="s">
        <v>1010</v>
      </c>
      <c r="E125" s="7" t="s">
        <v>0</v>
      </c>
      <c r="F125" s="123">
        <v>-2.4300000000000002</v>
      </c>
      <c r="H125" s="17"/>
    </row>
    <row r="126" spans="2:8" s="1" customFormat="1" ht="16.7" customHeight="1">
      <c r="B126" s="17"/>
      <c r="C126" s="122" t="s">
        <v>0</v>
      </c>
      <c r="D126" s="122" t="s">
        <v>968</v>
      </c>
      <c r="E126" s="7" t="s">
        <v>0</v>
      </c>
      <c r="F126" s="123">
        <v>-1.8</v>
      </c>
      <c r="H126" s="17"/>
    </row>
    <row r="127" spans="2:8" s="1" customFormat="1" ht="16.7" customHeight="1">
      <c r="B127" s="17"/>
      <c r="C127" s="122" t="s">
        <v>0</v>
      </c>
      <c r="D127" s="122" t="s">
        <v>1011</v>
      </c>
      <c r="E127" s="7" t="s">
        <v>0</v>
      </c>
      <c r="F127" s="123">
        <v>0</v>
      </c>
      <c r="H127" s="17"/>
    </row>
    <row r="128" spans="2:8" s="1" customFormat="1" ht="16.7" customHeight="1">
      <c r="B128" s="17"/>
      <c r="C128" s="122" t="s">
        <v>0</v>
      </c>
      <c r="D128" s="122" t="s">
        <v>1012</v>
      </c>
      <c r="E128" s="7" t="s">
        <v>0</v>
      </c>
      <c r="F128" s="123">
        <v>27.12</v>
      </c>
      <c r="H128" s="17"/>
    </row>
    <row r="129" spans="2:8" s="1" customFormat="1" ht="16.7" customHeight="1">
      <c r="B129" s="17"/>
      <c r="C129" s="122" t="s">
        <v>0</v>
      </c>
      <c r="D129" s="122" t="s">
        <v>968</v>
      </c>
      <c r="E129" s="7" t="s">
        <v>0</v>
      </c>
      <c r="F129" s="123">
        <v>-1.8</v>
      </c>
      <c r="H129" s="17"/>
    </row>
    <row r="130" spans="2:8" s="1" customFormat="1" ht="16.7" customHeight="1">
      <c r="B130" s="17"/>
      <c r="C130" s="122" t="s">
        <v>0</v>
      </c>
      <c r="D130" s="122" t="s">
        <v>1013</v>
      </c>
      <c r="E130" s="7" t="s">
        <v>0</v>
      </c>
      <c r="F130" s="123">
        <v>-0.875</v>
      </c>
      <c r="H130" s="17"/>
    </row>
    <row r="131" spans="2:8" s="1" customFormat="1" ht="16.7" customHeight="1">
      <c r="B131" s="17"/>
      <c r="C131" s="122" t="s">
        <v>0</v>
      </c>
      <c r="D131" s="122" t="s">
        <v>618</v>
      </c>
      <c r="E131" s="7" t="s">
        <v>0</v>
      </c>
      <c r="F131" s="123">
        <v>0</v>
      </c>
      <c r="H131" s="17"/>
    </row>
    <row r="132" spans="2:8" s="1" customFormat="1" ht="16.7" customHeight="1">
      <c r="B132" s="17"/>
      <c r="C132" s="122" t="s">
        <v>0</v>
      </c>
      <c r="D132" s="122" t="s">
        <v>1014</v>
      </c>
      <c r="E132" s="7" t="s">
        <v>0</v>
      </c>
      <c r="F132" s="123">
        <v>0</v>
      </c>
      <c r="H132" s="17"/>
    </row>
    <row r="133" spans="2:8" s="1" customFormat="1" ht="16.7" customHeight="1">
      <c r="B133" s="17"/>
      <c r="C133" s="122" t="s">
        <v>0</v>
      </c>
      <c r="D133" s="122" t="s">
        <v>1015</v>
      </c>
      <c r="E133" s="7" t="s">
        <v>0</v>
      </c>
      <c r="F133" s="123">
        <v>0.64</v>
      </c>
      <c r="H133" s="17"/>
    </row>
    <row r="134" spans="2:8" s="1" customFormat="1" ht="16.7" customHeight="1">
      <c r="B134" s="17"/>
      <c r="C134" s="122" t="s">
        <v>0</v>
      </c>
      <c r="D134" s="122" t="s">
        <v>621</v>
      </c>
      <c r="E134" s="7" t="s">
        <v>0</v>
      </c>
      <c r="F134" s="123">
        <v>0</v>
      </c>
      <c r="H134" s="17"/>
    </row>
    <row r="135" spans="2:8" s="1" customFormat="1" ht="16.7" customHeight="1">
      <c r="B135" s="17"/>
      <c r="C135" s="122" t="s">
        <v>0</v>
      </c>
      <c r="D135" s="122" t="s">
        <v>1016</v>
      </c>
      <c r="E135" s="7" t="s">
        <v>0</v>
      </c>
      <c r="F135" s="123">
        <v>3.6379999999999999</v>
      </c>
      <c r="H135" s="17"/>
    </row>
    <row r="136" spans="2:8" s="1" customFormat="1" ht="16.7" customHeight="1">
      <c r="B136" s="17"/>
      <c r="C136" s="122" t="s">
        <v>0</v>
      </c>
      <c r="D136" s="122" t="s">
        <v>623</v>
      </c>
      <c r="E136" s="7" t="s">
        <v>0</v>
      </c>
      <c r="F136" s="123">
        <v>0</v>
      </c>
      <c r="H136" s="17"/>
    </row>
    <row r="137" spans="2:8" s="1" customFormat="1" ht="16.7" customHeight="1">
      <c r="B137" s="17"/>
      <c r="C137" s="122" t="s">
        <v>0</v>
      </c>
      <c r="D137" s="122" t="s">
        <v>1017</v>
      </c>
      <c r="E137" s="7" t="s">
        <v>0</v>
      </c>
      <c r="F137" s="123">
        <v>9.5399999999999991</v>
      </c>
      <c r="H137" s="17"/>
    </row>
    <row r="138" spans="2:8" s="1" customFormat="1" ht="16.7" customHeight="1">
      <c r="B138" s="17"/>
      <c r="C138" s="122" t="s">
        <v>0</v>
      </c>
      <c r="D138" s="122" t="s">
        <v>1018</v>
      </c>
      <c r="E138" s="7" t="s">
        <v>0</v>
      </c>
      <c r="F138" s="123">
        <v>-0.438</v>
      </c>
      <c r="H138" s="17"/>
    </row>
    <row r="139" spans="2:8" s="1" customFormat="1" ht="16.7" customHeight="1">
      <c r="B139" s="17"/>
      <c r="C139" s="122" t="s">
        <v>0</v>
      </c>
      <c r="D139" s="122" t="s">
        <v>626</v>
      </c>
      <c r="E139" s="7" t="s">
        <v>0</v>
      </c>
      <c r="F139" s="123">
        <v>0</v>
      </c>
      <c r="H139" s="17"/>
    </row>
    <row r="140" spans="2:8" s="1" customFormat="1" ht="16.7" customHeight="1">
      <c r="B140" s="17"/>
      <c r="C140" s="122" t="s">
        <v>0</v>
      </c>
      <c r="D140" s="122" t="s">
        <v>1019</v>
      </c>
      <c r="E140" s="7" t="s">
        <v>0</v>
      </c>
      <c r="F140" s="123">
        <v>17.46</v>
      </c>
      <c r="H140" s="17"/>
    </row>
    <row r="141" spans="2:8" s="1" customFormat="1" ht="16.7" customHeight="1">
      <c r="B141" s="17"/>
      <c r="C141" s="122" t="s">
        <v>0</v>
      </c>
      <c r="D141" s="122" t="s">
        <v>1018</v>
      </c>
      <c r="E141" s="7" t="s">
        <v>0</v>
      </c>
      <c r="F141" s="123">
        <v>-0.438</v>
      </c>
      <c r="H141" s="17"/>
    </row>
    <row r="142" spans="2:8" s="1" customFormat="1" ht="16.7" customHeight="1">
      <c r="B142" s="17"/>
      <c r="C142" s="122" t="s">
        <v>0</v>
      </c>
      <c r="D142" s="122" t="s">
        <v>628</v>
      </c>
      <c r="E142" s="7" t="s">
        <v>0</v>
      </c>
      <c r="F142" s="123">
        <v>0</v>
      </c>
      <c r="H142" s="17"/>
    </row>
    <row r="143" spans="2:8" s="1" customFormat="1" ht="16.7" customHeight="1">
      <c r="B143" s="17"/>
      <c r="C143" s="122" t="s">
        <v>0</v>
      </c>
      <c r="D143" s="122" t="s">
        <v>1020</v>
      </c>
      <c r="E143" s="7" t="s">
        <v>0</v>
      </c>
      <c r="F143" s="123">
        <v>26.16</v>
      </c>
      <c r="H143" s="17"/>
    </row>
    <row r="144" spans="2:8" s="1" customFormat="1" ht="16.7" customHeight="1">
      <c r="B144" s="17"/>
      <c r="C144" s="122" t="s">
        <v>0</v>
      </c>
      <c r="D144" s="122" t="s">
        <v>1021</v>
      </c>
      <c r="E144" s="7" t="s">
        <v>0</v>
      </c>
      <c r="F144" s="123">
        <v>-2.9</v>
      </c>
      <c r="H144" s="17"/>
    </row>
    <row r="145" spans="2:8" s="1" customFormat="1" ht="16.7" customHeight="1">
      <c r="B145" s="17"/>
      <c r="C145" s="122" t="s">
        <v>0</v>
      </c>
      <c r="D145" s="122" t="s">
        <v>1022</v>
      </c>
      <c r="E145" s="7" t="s">
        <v>0</v>
      </c>
      <c r="F145" s="123">
        <v>-0.92300000000000004</v>
      </c>
      <c r="H145" s="17"/>
    </row>
    <row r="146" spans="2:8" s="1" customFormat="1" ht="16.7" customHeight="1">
      <c r="B146" s="17"/>
      <c r="C146" s="122" t="s">
        <v>0</v>
      </c>
      <c r="D146" s="122" t="s">
        <v>631</v>
      </c>
      <c r="E146" s="7" t="s">
        <v>0</v>
      </c>
      <c r="F146" s="123">
        <v>0</v>
      </c>
      <c r="H146" s="17"/>
    </row>
    <row r="147" spans="2:8" s="1" customFormat="1" ht="16.7" customHeight="1">
      <c r="B147" s="17"/>
      <c r="C147" s="122" t="s">
        <v>0</v>
      </c>
      <c r="D147" s="122" t="s">
        <v>1023</v>
      </c>
      <c r="E147" s="7" t="s">
        <v>0</v>
      </c>
      <c r="F147" s="123">
        <v>11.64</v>
      </c>
      <c r="H147" s="17"/>
    </row>
    <row r="148" spans="2:8" s="1" customFormat="1" ht="16.7" customHeight="1">
      <c r="B148" s="17"/>
      <c r="C148" s="122" t="s">
        <v>0</v>
      </c>
      <c r="D148" s="122" t="s">
        <v>1018</v>
      </c>
      <c r="E148" s="7" t="s">
        <v>0</v>
      </c>
      <c r="F148" s="123">
        <v>-0.438</v>
      </c>
      <c r="H148" s="17"/>
    </row>
    <row r="149" spans="2:8" s="1" customFormat="1" ht="16.7" customHeight="1">
      <c r="B149" s="17"/>
      <c r="C149" s="122" t="s">
        <v>0</v>
      </c>
      <c r="D149" s="122" t="s">
        <v>634</v>
      </c>
      <c r="E149" s="7" t="s">
        <v>0</v>
      </c>
      <c r="F149" s="123">
        <v>0</v>
      </c>
      <c r="H149" s="17"/>
    </row>
    <row r="150" spans="2:8" s="1" customFormat="1" ht="16.7" customHeight="1">
      <c r="B150" s="17"/>
      <c r="C150" s="122" t="s">
        <v>0</v>
      </c>
      <c r="D150" s="122" t="s">
        <v>1024</v>
      </c>
      <c r="E150" s="7" t="s">
        <v>0</v>
      </c>
      <c r="F150" s="123">
        <v>6.3220000000000001</v>
      </c>
      <c r="H150" s="17"/>
    </row>
    <row r="151" spans="2:8" s="1" customFormat="1" ht="16.7" customHeight="1">
      <c r="B151" s="17"/>
      <c r="C151" s="122" t="s">
        <v>0</v>
      </c>
      <c r="D151" s="122" t="s">
        <v>636</v>
      </c>
      <c r="E151" s="7" t="s">
        <v>0</v>
      </c>
      <c r="F151" s="123">
        <v>0</v>
      </c>
      <c r="H151" s="17"/>
    </row>
    <row r="152" spans="2:8" s="1" customFormat="1" ht="16.7" customHeight="1">
      <c r="B152" s="17"/>
      <c r="C152" s="122" t="s">
        <v>0</v>
      </c>
      <c r="D152" s="122" t="s">
        <v>637</v>
      </c>
      <c r="E152" s="7" t="s">
        <v>0</v>
      </c>
      <c r="F152" s="123">
        <v>0</v>
      </c>
      <c r="H152" s="17"/>
    </row>
    <row r="153" spans="2:8" s="1" customFormat="1" ht="16.7" customHeight="1">
      <c r="B153" s="17"/>
      <c r="C153" s="122" t="s">
        <v>0</v>
      </c>
      <c r="D153" s="122" t="s">
        <v>1025</v>
      </c>
      <c r="E153" s="7" t="s">
        <v>0</v>
      </c>
      <c r="F153" s="123">
        <v>35.1</v>
      </c>
      <c r="H153" s="17"/>
    </row>
    <row r="154" spans="2:8" s="1" customFormat="1" ht="16.7" customHeight="1">
      <c r="B154" s="17"/>
      <c r="C154" s="122" t="s">
        <v>0</v>
      </c>
      <c r="D154" s="122" t="s">
        <v>968</v>
      </c>
      <c r="E154" s="7" t="s">
        <v>0</v>
      </c>
      <c r="F154" s="123">
        <v>-1.8</v>
      </c>
      <c r="H154" s="17"/>
    </row>
    <row r="155" spans="2:8" s="1" customFormat="1" ht="16.7" customHeight="1">
      <c r="B155" s="17"/>
      <c r="C155" s="122" t="s">
        <v>0</v>
      </c>
      <c r="D155" s="122" t="s">
        <v>639</v>
      </c>
      <c r="E155" s="7" t="s">
        <v>0</v>
      </c>
      <c r="F155" s="123">
        <v>-1.2</v>
      </c>
      <c r="H155" s="17"/>
    </row>
    <row r="156" spans="2:8" s="1" customFormat="1" ht="16.7" customHeight="1">
      <c r="B156" s="17"/>
      <c r="C156" s="122" t="s">
        <v>0</v>
      </c>
      <c r="D156" s="122" t="s">
        <v>1026</v>
      </c>
      <c r="E156" s="7" t="s">
        <v>0</v>
      </c>
      <c r="F156" s="123">
        <v>-0.42299999999999999</v>
      </c>
      <c r="H156" s="17"/>
    </row>
    <row r="157" spans="2:8" s="1" customFormat="1" ht="16.7" customHeight="1">
      <c r="B157" s="17"/>
      <c r="C157" s="122" t="s">
        <v>0</v>
      </c>
      <c r="D157" s="122" t="s">
        <v>641</v>
      </c>
      <c r="E157" s="7" t="s">
        <v>0</v>
      </c>
      <c r="F157" s="123">
        <v>0</v>
      </c>
      <c r="H157" s="17"/>
    </row>
    <row r="158" spans="2:8" s="1" customFormat="1" ht="16.7" customHeight="1">
      <c r="B158" s="17"/>
      <c r="C158" s="122" t="s">
        <v>0</v>
      </c>
      <c r="D158" s="122" t="s">
        <v>1027</v>
      </c>
      <c r="E158" s="7" t="s">
        <v>0</v>
      </c>
      <c r="F158" s="123">
        <v>43.9</v>
      </c>
      <c r="H158" s="17"/>
    </row>
    <row r="159" spans="2:8" s="1" customFormat="1" ht="16.7" customHeight="1">
      <c r="B159" s="17"/>
      <c r="C159" s="122" t="s">
        <v>0</v>
      </c>
      <c r="D159" s="122" t="s">
        <v>1028</v>
      </c>
      <c r="E159" s="7" t="s">
        <v>0</v>
      </c>
      <c r="F159" s="123">
        <v>-1.6</v>
      </c>
      <c r="H159" s="17"/>
    </row>
    <row r="160" spans="2:8" s="1" customFormat="1" ht="16.7" customHeight="1">
      <c r="B160" s="17"/>
      <c r="C160" s="122" t="s">
        <v>0</v>
      </c>
      <c r="D160" s="122" t="s">
        <v>968</v>
      </c>
      <c r="E160" s="7" t="s">
        <v>0</v>
      </c>
      <c r="F160" s="123">
        <v>-1.8</v>
      </c>
      <c r="H160" s="17"/>
    </row>
    <row r="161" spans="2:8" s="1" customFormat="1" ht="16.7" customHeight="1">
      <c r="B161" s="17"/>
      <c r="C161" s="122" t="s">
        <v>0</v>
      </c>
      <c r="D161" s="122" t="s">
        <v>1029</v>
      </c>
      <c r="E161" s="7" t="s">
        <v>0</v>
      </c>
      <c r="F161" s="123">
        <v>-2</v>
      </c>
      <c r="H161" s="17"/>
    </row>
    <row r="162" spans="2:8" s="1" customFormat="1" ht="16.7" customHeight="1">
      <c r="B162" s="17"/>
      <c r="C162" s="122" t="s">
        <v>0</v>
      </c>
      <c r="D162" s="122" t="s">
        <v>1030</v>
      </c>
      <c r="E162" s="7" t="s">
        <v>0</v>
      </c>
      <c r="F162" s="123">
        <v>-2.86</v>
      </c>
      <c r="H162" s="17"/>
    </row>
    <row r="163" spans="2:8" s="1" customFormat="1" ht="16.7" customHeight="1">
      <c r="B163" s="17"/>
      <c r="C163" s="122" t="s">
        <v>0</v>
      </c>
      <c r="D163" s="122" t="s">
        <v>1031</v>
      </c>
      <c r="E163" s="7" t="s">
        <v>0</v>
      </c>
      <c r="F163" s="123">
        <v>-3.9380000000000002</v>
      </c>
      <c r="H163" s="17"/>
    </row>
    <row r="164" spans="2:8" s="1" customFormat="1" ht="16.7" customHeight="1">
      <c r="B164" s="17"/>
      <c r="C164" s="122" t="s">
        <v>0</v>
      </c>
      <c r="D164" s="122" t="s">
        <v>644</v>
      </c>
      <c r="E164" s="7" t="s">
        <v>0</v>
      </c>
      <c r="F164" s="123">
        <v>0</v>
      </c>
      <c r="H164" s="17"/>
    </row>
    <row r="165" spans="2:8" s="1" customFormat="1" ht="16.7" customHeight="1">
      <c r="B165" s="17"/>
      <c r="C165" s="122" t="s">
        <v>0</v>
      </c>
      <c r="D165" s="122" t="s">
        <v>1032</v>
      </c>
      <c r="E165" s="7" t="s">
        <v>0</v>
      </c>
      <c r="F165" s="123">
        <v>45.78</v>
      </c>
      <c r="H165" s="17"/>
    </row>
    <row r="166" spans="2:8" s="1" customFormat="1" ht="16.7" customHeight="1">
      <c r="B166" s="17"/>
      <c r="C166" s="122" t="s">
        <v>0</v>
      </c>
      <c r="D166" s="122" t="s">
        <v>1028</v>
      </c>
      <c r="E166" s="7" t="s">
        <v>0</v>
      </c>
      <c r="F166" s="123">
        <v>-1.6</v>
      </c>
      <c r="H166" s="17"/>
    </row>
    <row r="167" spans="2:8" s="1" customFormat="1" ht="16.7" customHeight="1">
      <c r="B167" s="17"/>
      <c r="C167" s="122" t="s">
        <v>0</v>
      </c>
      <c r="D167" s="122" t="s">
        <v>968</v>
      </c>
      <c r="E167" s="7" t="s">
        <v>0</v>
      </c>
      <c r="F167" s="123">
        <v>-1.8</v>
      </c>
      <c r="H167" s="17"/>
    </row>
    <row r="168" spans="2:8" s="1" customFormat="1" ht="16.7" customHeight="1">
      <c r="B168" s="17"/>
      <c r="C168" s="122" t="s">
        <v>0</v>
      </c>
      <c r="D168" s="122" t="s">
        <v>1029</v>
      </c>
      <c r="E168" s="7" t="s">
        <v>0</v>
      </c>
      <c r="F168" s="123">
        <v>-2</v>
      </c>
      <c r="H168" s="17"/>
    </row>
    <row r="169" spans="2:8" s="1" customFormat="1" ht="16.7" customHeight="1">
      <c r="B169" s="17"/>
      <c r="C169" s="122" t="s">
        <v>0</v>
      </c>
      <c r="D169" s="122" t="s">
        <v>980</v>
      </c>
      <c r="E169" s="7" t="s">
        <v>0</v>
      </c>
      <c r="F169" s="123">
        <v>-1.365</v>
      </c>
      <c r="H169" s="17"/>
    </row>
    <row r="170" spans="2:8" s="1" customFormat="1" ht="16.7" customHeight="1">
      <c r="B170" s="17"/>
      <c r="C170" s="122" t="s">
        <v>0</v>
      </c>
      <c r="D170" s="122" t="s">
        <v>646</v>
      </c>
      <c r="E170" s="7" t="s">
        <v>0</v>
      </c>
      <c r="F170" s="123">
        <v>0</v>
      </c>
      <c r="H170" s="17"/>
    </row>
    <row r="171" spans="2:8" s="1" customFormat="1" ht="16.7" customHeight="1">
      <c r="B171" s="17"/>
      <c r="C171" s="122" t="s">
        <v>0</v>
      </c>
      <c r="D171" s="122" t="s">
        <v>1033</v>
      </c>
      <c r="E171" s="7" t="s">
        <v>0</v>
      </c>
      <c r="F171" s="123">
        <v>28.32</v>
      </c>
      <c r="H171" s="17"/>
    </row>
    <row r="172" spans="2:8" s="1" customFormat="1" ht="16.7" customHeight="1">
      <c r="B172" s="17"/>
      <c r="C172" s="122" t="s">
        <v>0</v>
      </c>
      <c r="D172" s="122" t="s">
        <v>1029</v>
      </c>
      <c r="E172" s="7" t="s">
        <v>0</v>
      </c>
      <c r="F172" s="123">
        <v>-2</v>
      </c>
      <c r="H172" s="17"/>
    </row>
    <row r="173" spans="2:8" s="1" customFormat="1" ht="16.7" customHeight="1">
      <c r="B173" s="17"/>
      <c r="C173" s="122" t="s">
        <v>0</v>
      </c>
      <c r="D173" s="122" t="s">
        <v>975</v>
      </c>
      <c r="E173" s="7" t="s">
        <v>0</v>
      </c>
      <c r="F173" s="123">
        <v>-1.3129999999999999</v>
      </c>
      <c r="H173" s="17"/>
    </row>
    <row r="174" spans="2:8" s="1" customFormat="1" ht="16.7" customHeight="1">
      <c r="B174" s="17"/>
      <c r="C174" s="122" t="s">
        <v>0</v>
      </c>
      <c r="D174" s="122" t="s">
        <v>422</v>
      </c>
      <c r="E174" s="7" t="s">
        <v>0</v>
      </c>
      <c r="F174" s="123">
        <v>0</v>
      </c>
      <c r="H174" s="17"/>
    </row>
    <row r="175" spans="2:8" s="1" customFormat="1" ht="16.7" customHeight="1">
      <c r="B175" s="17"/>
      <c r="C175" s="122" t="s">
        <v>0</v>
      </c>
      <c r="D175" s="122" t="s">
        <v>1034</v>
      </c>
      <c r="E175" s="7" t="s">
        <v>0</v>
      </c>
      <c r="F175" s="123">
        <v>42.12</v>
      </c>
      <c r="H175" s="17"/>
    </row>
    <row r="176" spans="2:8" s="1" customFormat="1" ht="16.7" customHeight="1">
      <c r="B176" s="17"/>
      <c r="C176" s="122" t="s">
        <v>0</v>
      </c>
      <c r="D176" s="122" t="s">
        <v>1029</v>
      </c>
      <c r="E176" s="7" t="s">
        <v>0</v>
      </c>
      <c r="F176" s="123">
        <v>-2</v>
      </c>
      <c r="H176" s="17"/>
    </row>
    <row r="177" spans="2:8" s="1" customFormat="1" ht="16.7" customHeight="1">
      <c r="B177" s="17"/>
      <c r="C177" s="122" t="s">
        <v>0</v>
      </c>
      <c r="D177" s="122" t="s">
        <v>1030</v>
      </c>
      <c r="E177" s="7" t="s">
        <v>0</v>
      </c>
      <c r="F177" s="123">
        <v>-2.86</v>
      </c>
      <c r="H177" s="17"/>
    </row>
    <row r="178" spans="2:8" s="1" customFormat="1" ht="16.7" customHeight="1">
      <c r="B178" s="17"/>
      <c r="C178" s="122" t="s">
        <v>0</v>
      </c>
      <c r="D178" s="122" t="s">
        <v>649</v>
      </c>
      <c r="E178" s="7" t="s">
        <v>0</v>
      </c>
      <c r="F178" s="123">
        <v>0</v>
      </c>
      <c r="H178" s="17"/>
    </row>
    <row r="179" spans="2:8" s="1" customFormat="1" ht="16.7" customHeight="1">
      <c r="B179" s="17"/>
      <c r="C179" s="122" t="s">
        <v>0</v>
      </c>
      <c r="D179" s="122" t="s">
        <v>650</v>
      </c>
      <c r="E179" s="7" t="s">
        <v>0</v>
      </c>
      <c r="F179" s="123">
        <v>0</v>
      </c>
      <c r="H179" s="17"/>
    </row>
    <row r="180" spans="2:8" s="1" customFormat="1" ht="16.7" customHeight="1">
      <c r="B180" s="17"/>
      <c r="C180" s="122" t="s">
        <v>0</v>
      </c>
      <c r="D180" s="122" t="s">
        <v>651</v>
      </c>
      <c r="E180" s="7" t="s">
        <v>0</v>
      </c>
      <c r="F180" s="123">
        <v>0</v>
      </c>
      <c r="H180" s="17"/>
    </row>
    <row r="181" spans="2:8" s="1" customFormat="1" ht="16.7" customHeight="1">
      <c r="B181" s="17"/>
      <c r="C181" s="122" t="s">
        <v>0</v>
      </c>
      <c r="D181" s="122" t="s">
        <v>1035</v>
      </c>
      <c r="E181" s="7" t="s">
        <v>0</v>
      </c>
      <c r="F181" s="123">
        <v>24.18</v>
      </c>
      <c r="H181" s="17"/>
    </row>
    <row r="182" spans="2:8" s="1" customFormat="1" ht="16.7" customHeight="1">
      <c r="B182" s="17"/>
      <c r="C182" s="122" t="s">
        <v>0</v>
      </c>
      <c r="D182" s="122" t="s">
        <v>1029</v>
      </c>
      <c r="E182" s="7" t="s">
        <v>0</v>
      </c>
      <c r="F182" s="123">
        <v>-2</v>
      </c>
      <c r="H182" s="17"/>
    </row>
    <row r="183" spans="2:8" s="1" customFormat="1" ht="16.7" customHeight="1">
      <c r="B183" s="17"/>
      <c r="C183" s="122" t="s">
        <v>0</v>
      </c>
      <c r="D183" s="122" t="s">
        <v>654</v>
      </c>
      <c r="E183" s="7" t="s">
        <v>0</v>
      </c>
      <c r="F183" s="123">
        <v>0</v>
      </c>
      <c r="H183" s="17"/>
    </row>
    <row r="184" spans="2:8" s="1" customFormat="1" ht="16.7" customHeight="1">
      <c r="B184" s="17"/>
      <c r="C184" s="122" t="s">
        <v>0</v>
      </c>
      <c r="D184" s="122" t="s">
        <v>1036</v>
      </c>
      <c r="E184" s="7" t="s">
        <v>0</v>
      </c>
      <c r="F184" s="123">
        <v>98.58</v>
      </c>
      <c r="H184" s="17"/>
    </row>
    <row r="185" spans="2:8" s="1" customFormat="1" ht="16.7" customHeight="1">
      <c r="B185" s="17"/>
      <c r="C185" s="122" t="s">
        <v>0</v>
      </c>
      <c r="D185" s="122" t="s">
        <v>1037</v>
      </c>
      <c r="E185" s="7" t="s">
        <v>0</v>
      </c>
      <c r="F185" s="123">
        <v>-4</v>
      </c>
      <c r="H185" s="17"/>
    </row>
    <row r="186" spans="2:8" s="1" customFormat="1" ht="16.7" customHeight="1">
      <c r="B186" s="17"/>
      <c r="C186" s="122" t="s">
        <v>0</v>
      </c>
      <c r="D186" s="122" t="s">
        <v>945</v>
      </c>
      <c r="E186" s="7" t="s">
        <v>0</v>
      </c>
      <c r="F186" s="123">
        <v>-3</v>
      </c>
      <c r="H186" s="17"/>
    </row>
    <row r="187" spans="2:8" s="1" customFormat="1" ht="16.7" customHeight="1">
      <c r="B187" s="17"/>
      <c r="C187" s="122" t="s">
        <v>0</v>
      </c>
      <c r="D187" s="122" t="s">
        <v>1038</v>
      </c>
      <c r="E187" s="7" t="s">
        <v>0</v>
      </c>
      <c r="F187" s="123">
        <v>-3.2</v>
      </c>
      <c r="H187" s="17"/>
    </row>
    <row r="188" spans="2:8" s="1" customFormat="1" ht="16.7" customHeight="1">
      <c r="B188" s="17"/>
      <c r="C188" s="122" t="s">
        <v>0</v>
      </c>
      <c r="D188" s="122" t="s">
        <v>1037</v>
      </c>
      <c r="E188" s="7" t="s">
        <v>0</v>
      </c>
      <c r="F188" s="123">
        <v>-4</v>
      </c>
      <c r="H188" s="17"/>
    </row>
    <row r="189" spans="2:8" s="1" customFormat="1" ht="16.7" customHeight="1">
      <c r="B189" s="17"/>
      <c r="C189" s="122" t="s">
        <v>0</v>
      </c>
      <c r="D189" s="122" t="s">
        <v>1039</v>
      </c>
      <c r="E189" s="7" t="s">
        <v>0</v>
      </c>
      <c r="F189" s="123">
        <v>-6.8250000000000002</v>
      </c>
      <c r="H189" s="17"/>
    </row>
    <row r="190" spans="2:8" s="1" customFormat="1" ht="16.7" customHeight="1">
      <c r="B190" s="17"/>
      <c r="C190" s="122" t="s">
        <v>0</v>
      </c>
      <c r="D190" s="122" t="s">
        <v>657</v>
      </c>
      <c r="E190" s="7" t="s">
        <v>0</v>
      </c>
      <c r="F190" s="123">
        <v>0</v>
      </c>
      <c r="H190" s="17"/>
    </row>
    <row r="191" spans="2:8" s="1" customFormat="1" ht="16.7" customHeight="1">
      <c r="B191" s="17"/>
      <c r="C191" s="122" t="s">
        <v>0</v>
      </c>
      <c r="D191" s="122" t="s">
        <v>658</v>
      </c>
      <c r="E191" s="7" t="s">
        <v>0</v>
      </c>
      <c r="F191" s="123">
        <v>0</v>
      </c>
      <c r="H191" s="17"/>
    </row>
    <row r="192" spans="2:8" s="1" customFormat="1" ht="16.7" customHeight="1">
      <c r="B192" s="17"/>
      <c r="C192" s="122" t="s">
        <v>0</v>
      </c>
      <c r="D192" s="122" t="s">
        <v>1040</v>
      </c>
      <c r="E192" s="7" t="s">
        <v>0</v>
      </c>
      <c r="F192" s="123">
        <v>44.62</v>
      </c>
      <c r="H192" s="17"/>
    </row>
    <row r="193" spans="2:8" s="1" customFormat="1" ht="16.7" customHeight="1">
      <c r="B193" s="17"/>
      <c r="C193" s="122" t="s">
        <v>0</v>
      </c>
      <c r="D193" s="122" t="s">
        <v>1029</v>
      </c>
      <c r="E193" s="7" t="s">
        <v>0</v>
      </c>
      <c r="F193" s="123">
        <v>-2</v>
      </c>
      <c r="H193" s="17"/>
    </row>
    <row r="194" spans="2:8" s="1" customFormat="1" ht="16.7" customHeight="1">
      <c r="B194" s="17"/>
      <c r="C194" s="122" t="s">
        <v>0</v>
      </c>
      <c r="D194" s="122" t="s">
        <v>1041</v>
      </c>
      <c r="E194" s="7" t="s">
        <v>0</v>
      </c>
      <c r="F194" s="123">
        <v>-3.3</v>
      </c>
      <c r="H194" s="17"/>
    </row>
    <row r="195" spans="2:8" s="1" customFormat="1" ht="16.7" customHeight="1">
      <c r="B195" s="17"/>
      <c r="C195" s="122" t="s">
        <v>0</v>
      </c>
      <c r="D195" s="122" t="s">
        <v>1042</v>
      </c>
      <c r="E195" s="7" t="s">
        <v>0</v>
      </c>
      <c r="F195" s="123">
        <v>0</v>
      </c>
      <c r="H195" s="17"/>
    </row>
    <row r="196" spans="2:8" s="1" customFormat="1" ht="16.7" customHeight="1">
      <c r="B196" s="17"/>
      <c r="C196" s="122" t="s">
        <v>0</v>
      </c>
      <c r="D196" s="122" t="s">
        <v>1043</v>
      </c>
      <c r="E196" s="7" t="s">
        <v>0</v>
      </c>
      <c r="F196" s="123">
        <v>9.32</v>
      </c>
      <c r="H196" s="17"/>
    </row>
    <row r="197" spans="2:8" s="1" customFormat="1" ht="16.7" customHeight="1">
      <c r="B197" s="17"/>
      <c r="C197" s="122" t="s">
        <v>0</v>
      </c>
      <c r="D197" s="122" t="s">
        <v>1028</v>
      </c>
      <c r="E197" s="7" t="s">
        <v>0</v>
      </c>
      <c r="F197" s="123">
        <v>-1.6</v>
      </c>
      <c r="H197" s="17"/>
    </row>
    <row r="198" spans="2:8" s="1" customFormat="1" ht="16.7" customHeight="1">
      <c r="B198" s="17"/>
      <c r="C198" s="122" t="s">
        <v>0</v>
      </c>
      <c r="D198" s="122" t="s">
        <v>663</v>
      </c>
      <c r="E198" s="7" t="s">
        <v>0</v>
      </c>
      <c r="F198" s="123">
        <v>0</v>
      </c>
      <c r="H198" s="17"/>
    </row>
    <row r="199" spans="2:8" s="1" customFormat="1" ht="16.7" customHeight="1">
      <c r="B199" s="17"/>
      <c r="C199" s="122" t="s">
        <v>0</v>
      </c>
      <c r="D199" s="122" t="s">
        <v>1044</v>
      </c>
      <c r="E199" s="7" t="s">
        <v>0</v>
      </c>
      <c r="F199" s="123">
        <v>0</v>
      </c>
      <c r="H199" s="17"/>
    </row>
    <row r="200" spans="2:8" s="1" customFormat="1" ht="16.7" customHeight="1">
      <c r="B200" s="17"/>
      <c r="C200" s="122" t="s">
        <v>0</v>
      </c>
      <c r="D200" s="122" t="s">
        <v>1045</v>
      </c>
      <c r="E200" s="7" t="s">
        <v>0</v>
      </c>
      <c r="F200" s="123">
        <v>14.52</v>
      </c>
      <c r="H200" s="17"/>
    </row>
    <row r="201" spans="2:8" s="1" customFormat="1" ht="16.7" customHeight="1">
      <c r="B201" s="17"/>
      <c r="C201" s="122" t="s">
        <v>0</v>
      </c>
      <c r="D201" s="122" t="s">
        <v>666</v>
      </c>
      <c r="E201" s="7" t="s">
        <v>0</v>
      </c>
      <c r="F201" s="123">
        <v>0</v>
      </c>
      <c r="H201" s="17"/>
    </row>
    <row r="202" spans="2:8" s="1" customFormat="1" ht="16.7" customHeight="1">
      <c r="B202" s="17"/>
      <c r="C202" s="122" t="s">
        <v>0</v>
      </c>
      <c r="D202" s="122" t="s">
        <v>1046</v>
      </c>
      <c r="E202" s="7" t="s">
        <v>0</v>
      </c>
      <c r="F202" s="123">
        <v>58.494</v>
      </c>
      <c r="H202" s="17"/>
    </row>
    <row r="203" spans="2:8" s="1" customFormat="1" ht="16.7" customHeight="1">
      <c r="B203" s="17"/>
      <c r="C203" s="122" t="s">
        <v>0</v>
      </c>
      <c r="D203" s="122" t="s">
        <v>1029</v>
      </c>
      <c r="E203" s="7" t="s">
        <v>0</v>
      </c>
      <c r="F203" s="123">
        <v>-2</v>
      </c>
      <c r="H203" s="17"/>
    </row>
    <row r="204" spans="2:8" s="1" customFormat="1" ht="16.7" customHeight="1">
      <c r="B204" s="17"/>
      <c r="C204" s="122" t="s">
        <v>0</v>
      </c>
      <c r="D204" s="122" t="s">
        <v>1047</v>
      </c>
      <c r="E204" s="7" t="s">
        <v>0</v>
      </c>
      <c r="F204" s="123">
        <v>-4.29</v>
      </c>
      <c r="H204" s="17"/>
    </row>
    <row r="205" spans="2:8" s="1" customFormat="1" ht="16.7" customHeight="1">
      <c r="B205" s="17"/>
      <c r="C205" s="122" t="s">
        <v>0</v>
      </c>
      <c r="D205" s="122" t="s">
        <v>669</v>
      </c>
      <c r="E205" s="7" t="s">
        <v>0</v>
      </c>
      <c r="F205" s="123">
        <v>0</v>
      </c>
      <c r="H205" s="17"/>
    </row>
    <row r="206" spans="2:8" s="1" customFormat="1" ht="16.7" customHeight="1">
      <c r="B206" s="17"/>
      <c r="C206" s="122" t="s">
        <v>0</v>
      </c>
      <c r="D206" s="122" t="s">
        <v>1048</v>
      </c>
      <c r="E206" s="7" t="s">
        <v>0</v>
      </c>
      <c r="F206" s="123">
        <v>129.30000000000001</v>
      </c>
      <c r="H206" s="17"/>
    </row>
    <row r="207" spans="2:8" s="1" customFormat="1" ht="16.7" customHeight="1">
      <c r="B207" s="17"/>
      <c r="C207" s="122" t="s">
        <v>0</v>
      </c>
      <c r="D207" s="122" t="s">
        <v>1029</v>
      </c>
      <c r="E207" s="7" t="s">
        <v>0</v>
      </c>
      <c r="F207" s="123">
        <v>-2</v>
      </c>
      <c r="H207" s="17"/>
    </row>
    <row r="208" spans="2:8" s="1" customFormat="1" ht="16.7" customHeight="1">
      <c r="B208" s="17"/>
      <c r="C208" s="122" t="s">
        <v>0</v>
      </c>
      <c r="D208" s="122" t="s">
        <v>1021</v>
      </c>
      <c r="E208" s="7" t="s">
        <v>0</v>
      </c>
      <c r="F208" s="123">
        <v>-2.9</v>
      </c>
      <c r="H208" s="17"/>
    </row>
    <row r="209" spans="2:8" s="1" customFormat="1" ht="16.7" customHeight="1">
      <c r="B209" s="17"/>
      <c r="C209" s="122" t="s">
        <v>0</v>
      </c>
      <c r="D209" s="122" t="s">
        <v>1038</v>
      </c>
      <c r="E209" s="7" t="s">
        <v>0</v>
      </c>
      <c r="F209" s="123">
        <v>-3.2</v>
      </c>
      <c r="H209" s="17"/>
    </row>
    <row r="210" spans="2:8" s="1" customFormat="1" ht="16.7" customHeight="1">
      <c r="B210" s="17"/>
      <c r="C210" s="122" t="s">
        <v>0</v>
      </c>
      <c r="D210" s="122" t="s">
        <v>1049</v>
      </c>
      <c r="E210" s="7" t="s">
        <v>0</v>
      </c>
      <c r="F210" s="123">
        <v>-2.4</v>
      </c>
      <c r="H210" s="17"/>
    </row>
    <row r="211" spans="2:8" s="1" customFormat="1" ht="16.7" customHeight="1">
      <c r="B211" s="17"/>
      <c r="C211" s="122" t="s">
        <v>0</v>
      </c>
      <c r="D211" s="122" t="s">
        <v>1050</v>
      </c>
      <c r="E211" s="7" t="s">
        <v>0</v>
      </c>
      <c r="F211" s="123">
        <v>-2.6</v>
      </c>
      <c r="H211" s="17"/>
    </row>
    <row r="212" spans="2:8" s="1" customFormat="1" ht="16.7" customHeight="1">
      <c r="B212" s="17"/>
      <c r="C212" s="122" t="s">
        <v>0</v>
      </c>
      <c r="D212" s="122" t="s">
        <v>1029</v>
      </c>
      <c r="E212" s="7" t="s">
        <v>0</v>
      </c>
      <c r="F212" s="123">
        <v>-2</v>
      </c>
      <c r="H212" s="17"/>
    </row>
    <row r="213" spans="2:8" s="1" customFormat="1" ht="16.7" customHeight="1">
      <c r="B213" s="17"/>
      <c r="C213" s="122" t="s">
        <v>0</v>
      </c>
      <c r="D213" s="122" t="s">
        <v>1051</v>
      </c>
      <c r="E213" s="7" t="s">
        <v>0</v>
      </c>
      <c r="F213" s="123">
        <v>-7.2</v>
      </c>
      <c r="H213" s="17"/>
    </row>
    <row r="214" spans="2:8" s="1" customFormat="1" ht="16.7" customHeight="1">
      <c r="B214" s="17"/>
      <c r="C214" s="122" t="s">
        <v>0</v>
      </c>
      <c r="D214" s="122" t="s">
        <v>1052</v>
      </c>
      <c r="E214" s="7" t="s">
        <v>0</v>
      </c>
      <c r="F214" s="123">
        <v>-0.72</v>
      </c>
      <c r="H214" s="17"/>
    </row>
    <row r="215" spans="2:8" s="1" customFormat="1" ht="16.7" customHeight="1">
      <c r="B215" s="17"/>
      <c r="C215" s="122" t="s">
        <v>0</v>
      </c>
      <c r="D215" s="122" t="s">
        <v>672</v>
      </c>
      <c r="E215" s="7" t="s">
        <v>0</v>
      </c>
      <c r="F215" s="123">
        <v>0</v>
      </c>
      <c r="H215" s="17"/>
    </row>
    <row r="216" spans="2:8" s="1" customFormat="1" ht="16.7" customHeight="1">
      <c r="B216" s="17"/>
      <c r="C216" s="122" t="s">
        <v>0</v>
      </c>
      <c r="D216" s="122" t="s">
        <v>1053</v>
      </c>
      <c r="E216" s="7" t="s">
        <v>0</v>
      </c>
      <c r="F216" s="123">
        <v>40.228000000000002</v>
      </c>
      <c r="H216" s="17"/>
    </row>
    <row r="217" spans="2:8" s="1" customFormat="1" ht="16.7" customHeight="1">
      <c r="B217" s="17"/>
      <c r="C217" s="122" t="s">
        <v>0</v>
      </c>
      <c r="D217" s="122" t="s">
        <v>968</v>
      </c>
      <c r="E217" s="7" t="s">
        <v>0</v>
      </c>
      <c r="F217" s="123">
        <v>-1.8</v>
      </c>
      <c r="H217" s="17"/>
    </row>
    <row r="218" spans="2:8" s="1" customFormat="1" ht="16.7" customHeight="1">
      <c r="B218" s="17"/>
      <c r="C218" s="122" t="s">
        <v>0</v>
      </c>
      <c r="D218" s="122" t="s">
        <v>674</v>
      </c>
      <c r="E218" s="7" t="s">
        <v>0</v>
      </c>
      <c r="F218" s="123">
        <v>0</v>
      </c>
      <c r="H218" s="17"/>
    </row>
    <row r="219" spans="2:8" s="1" customFormat="1" ht="16.7" customHeight="1">
      <c r="B219" s="17"/>
      <c r="C219" s="122" t="s">
        <v>0</v>
      </c>
      <c r="D219" s="122" t="s">
        <v>675</v>
      </c>
      <c r="E219" s="7" t="s">
        <v>0</v>
      </c>
      <c r="F219" s="123">
        <v>0</v>
      </c>
      <c r="H219" s="17"/>
    </row>
    <row r="220" spans="2:8" s="1" customFormat="1" ht="16.7" customHeight="1">
      <c r="B220" s="17"/>
      <c r="C220" s="122" t="s">
        <v>0</v>
      </c>
      <c r="D220" s="122" t="s">
        <v>1054</v>
      </c>
      <c r="E220" s="7" t="s">
        <v>0</v>
      </c>
      <c r="F220" s="123">
        <v>7.08</v>
      </c>
      <c r="H220" s="17"/>
    </row>
    <row r="221" spans="2:8" s="1" customFormat="1" ht="16.7" customHeight="1">
      <c r="B221" s="17"/>
      <c r="C221" s="122" t="s">
        <v>0</v>
      </c>
      <c r="D221" s="122" t="s">
        <v>968</v>
      </c>
      <c r="E221" s="7" t="s">
        <v>0</v>
      </c>
      <c r="F221" s="123">
        <v>-1.8</v>
      </c>
      <c r="H221" s="17"/>
    </row>
    <row r="222" spans="2:8" s="1" customFormat="1" ht="16.7" customHeight="1">
      <c r="B222" s="17"/>
      <c r="C222" s="122" t="s">
        <v>0</v>
      </c>
      <c r="D222" s="122" t="s">
        <v>677</v>
      </c>
      <c r="E222" s="7" t="s">
        <v>0</v>
      </c>
      <c r="F222" s="123">
        <v>0</v>
      </c>
      <c r="H222" s="17"/>
    </row>
    <row r="223" spans="2:8" s="1" customFormat="1" ht="16.7" customHeight="1">
      <c r="B223" s="17"/>
      <c r="C223" s="122" t="s">
        <v>0</v>
      </c>
      <c r="D223" s="122" t="s">
        <v>1055</v>
      </c>
      <c r="E223" s="7" t="s">
        <v>0</v>
      </c>
      <c r="F223" s="123">
        <v>31</v>
      </c>
      <c r="H223" s="17"/>
    </row>
    <row r="224" spans="2:8" s="1" customFormat="1" ht="16.7" customHeight="1">
      <c r="B224" s="17"/>
      <c r="C224" s="122" t="s">
        <v>0</v>
      </c>
      <c r="D224" s="122" t="s">
        <v>1056</v>
      </c>
      <c r="E224" s="7" t="s">
        <v>0</v>
      </c>
      <c r="F224" s="123">
        <v>-1.38</v>
      </c>
      <c r="H224" s="17"/>
    </row>
    <row r="225" spans="2:8" s="1" customFormat="1" ht="16.7" customHeight="1">
      <c r="B225" s="17"/>
      <c r="C225" s="122" t="s">
        <v>0</v>
      </c>
      <c r="D225" s="122" t="s">
        <v>998</v>
      </c>
      <c r="E225" s="7" t="s">
        <v>0</v>
      </c>
      <c r="F225" s="123">
        <v>-1.625</v>
      </c>
      <c r="H225" s="17"/>
    </row>
    <row r="226" spans="2:8" s="1" customFormat="1" ht="16.7" customHeight="1">
      <c r="B226" s="17"/>
      <c r="C226" s="122" t="s">
        <v>0</v>
      </c>
      <c r="D226" s="122" t="s">
        <v>679</v>
      </c>
      <c r="E226" s="7" t="s">
        <v>0</v>
      </c>
      <c r="F226" s="123">
        <v>0</v>
      </c>
      <c r="H226" s="17"/>
    </row>
    <row r="227" spans="2:8" s="1" customFormat="1" ht="16.7" customHeight="1">
      <c r="B227" s="17"/>
      <c r="C227" s="122" t="s">
        <v>0</v>
      </c>
      <c r="D227" s="122" t="s">
        <v>1057</v>
      </c>
      <c r="E227" s="7" t="s">
        <v>0</v>
      </c>
      <c r="F227" s="123">
        <v>20</v>
      </c>
      <c r="H227" s="17"/>
    </row>
    <row r="228" spans="2:8" s="1" customFormat="1" ht="16.7" customHeight="1">
      <c r="B228" s="17"/>
      <c r="C228" s="122" t="s">
        <v>0</v>
      </c>
      <c r="D228" s="122" t="s">
        <v>998</v>
      </c>
      <c r="E228" s="7" t="s">
        <v>0</v>
      </c>
      <c r="F228" s="123">
        <v>-1.625</v>
      </c>
      <c r="H228" s="17"/>
    </row>
    <row r="229" spans="2:8" s="1" customFormat="1" ht="16.7" customHeight="1">
      <c r="B229" s="17"/>
      <c r="C229" s="122" t="s">
        <v>0</v>
      </c>
      <c r="D229" s="122" t="s">
        <v>420</v>
      </c>
      <c r="E229" s="7" t="s">
        <v>0</v>
      </c>
      <c r="F229" s="123">
        <v>0</v>
      </c>
      <c r="H229" s="17"/>
    </row>
    <row r="230" spans="2:8" s="1" customFormat="1" ht="16.7" customHeight="1">
      <c r="B230" s="17"/>
      <c r="C230" s="122" t="s">
        <v>0</v>
      </c>
      <c r="D230" s="122" t="s">
        <v>1058</v>
      </c>
      <c r="E230" s="7" t="s">
        <v>0</v>
      </c>
      <c r="F230" s="123">
        <v>27.86</v>
      </c>
      <c r="H230" s="17"/>
    </row>
    <row r="231" spans="2:8" s="1" customFormat="1" ht="16.7" customHeight="1">
      <c r="B231" s="17"/>
      <c r="C231" s="122" t="s">
        <v>0</v>
      </c>
      <c r="D231" s="122" t="s">
        <v>965</v>
      </c>
      <c r="E231" s="7" t="s">
        <v>0</v>
      </c>
      <c r="F231" s="123">
        <v>-2.625</v>
      </c>
      <c r="H231" s="17"/>
    </row>
    <row r="232" spans="2:8" s="1" customFormat="1" ht="16.7" customHeight="1">
      <c r="B232" s="17"/>
      <c r="C232" s="122" t="s">
        <v>0</v>
      </c>
      <c r="D232" s="122" t="s">
        <v>1028</v>
      </c>
      <c r="E232" s="7" t="s">
        <v>0</v>
      </c>
      <c r="F232" s="123">
        <v>-1.6</v>
      </c>
      <c r="H232" s="17"/>
    </row>
    <row r="233" spans="2:8" s="1" customFormat="1" ht="16.7" customHeight="1">
      <c r="B233" s="17"/>
      <c r="C233" s="122" t="s">
        <v>0</v>
      </c>
      <c r="D233" s="122" t="s">
        <v>391</v>
      </c>
      <c r="E233" s="7" t="s">
        <v>0</v>
      </c>
      <c r="F233" s="123">
        <v>0</v>
      </c>
      <c r="H233" s="17"/>
    </row>
    <row r="234" spans="2:8" s="1" customFormat="1" ht="16.7" customHeight="1">
      <c r="B234" s="17"/>
      <c r="C234" s="122" t="s">
        <v>0</v>
      </c>
      <c r="D234" s="122" t="s">
        <v>1059</v>
      </c>
      <c r="E234" s="7" t="s">
        <v>0</v>
      </c>
      <c r="F234" s="123">
        <v>21.46</v>
      </c>
      <c r="H234" s="17"/>
    </row>
    <row r="235" spans="2:8" s="1" customFormat="1" ht="16.7" customHeight="1">
      <c r="B235" s="17"/>
      <c r="C235" s="122" t="s">
        <v>0</v>
      </c>
      <c r="D235" s="122" t="s">
        <v>1028</v>
      </c>
      <c r="E235" s="7" t="s">
        <v>0</v>
      </c>
      <c r="F235" s="123">
        <v>-1.6</v>
      </c>
      <c r="H235" s="17"/>
    </row>
    <row r="236" spans="2:8" s="1" customFormat="1" ht="16.7" customHeight="1">
      <c r="B236" s="17"/>
      <c r="C236" s="122" t="s">
        <v>0</v>
      </c>
      <c r="D236" s="122" t="s">
        <v>968</v>
      </c>
      <c r="E236" s="7" t="s">
        <v>0</v>
      </c>
      <c r="F236" s="123">
        <v>-1.8</v>
      </c>
      <c r="H236" s="17"/>
    </row>
    <row r="237" spans="2:8" s="1" customFormat="1" ht="16.7" customHeight="1">
      <c r="B237" s="17"/>
      <c r="C237" s="122" t="s">
        <v>0</v>
      </c>
      <c r="D237" s="122" t="s">
        <v>975</v>
      </c>
      <c r="E237" s="7" t="s">
        <v>0</v>
      </c>
      <c r="F237" s="123">
        <v>-1.3129999999999999</v>
      </c>
      <c r="H237" s="17"/>
    </row>
    <row r="238" spans="2:8" s="1" customFormat="1" ht="16.7" customHeight="1">
      <c r="B238" s="17"/>
      <c r="C238" s="122" t="s">
        <v>0</v>
      </c>
      <c r="D238" s="122" t="s">
        <v>683</v>
      </c>
      <c r="E238" s="7" t="s">
        <v>0</v>
      </c>
      <c r="F238" s="123">
        <v>0</v>
      </c>
      <c r="H238" s="17"/>
    </row>
    <row r="239" spans="2:8" s="1" customFormat="1" ht="16.7" customHeight="1">
      <c r="B239" s="17"/>
      <c r="C239" s="122" t="s">
        <v>0</v>
      </c>
      <c r="D239" s="122" t="s">
        <v>684</v>
      </c>
      <c r="E239" s="7" t="s">
        <v>0</v>
      </c>
      <c r="F239" s="123">
        <v>0</v>
      </c>
      <c r="H239" s="17"/>
    </row>
    <row r="240" spans="2:8" s="1" customFormat="1" ht="16.7" customHeight="1">
      <c r="B240" s="17"/>
      <c r="C240" s="122" t="s">
        <v>0</v>
      </c>
      <c r="D240" s="122" t="s">
        <v>1060</v>
      </c>
      <c r="E240" s="7" t="s">
        <v>0</v>
      </c>
      <c r="F240" s="123">
        <v>78.5</v>
      </c>
      <c r="H240" s="17"/>
    </row>
    <row r="241" spans="2:8" s="1" customFormat="1" ht="16.7" customHeight="1">
      <c r="B241" s="17"/>
      <c r="C241" s="122" t="s">
        <v>0</v>
      </c>
      <c r="D241" s="122" t="s">
        <v>974</v>
      </c>
      <c r="E241" s="7" t="s">
        <v>0</v>
      </c>
      <c r="F241" s="123">
        <v>-5.4</v>
      </c>
      <c r="H241" s="17"/>
    </row>
    <row r="242" spans="2:8" s="1" customFormat="1" ht="16.7" customHeight="1">
      <c r="B242" s="17"/>
      <c r="C242" s="122" t="s">
        <v>0</v>
      </c>
      <c r="D242" s="122" t="s">
        <v>1031</v>
      </c>
      <c r="E242" s="7" t="s">
        <v>0</v>
      </c>
      <c r="F242" s="123">
        <v>-3.9380000000000002</v>
      </c>
      <c r="H242" s="17"/>
    </row>
    <row r="243" spans="2:8" s="1" customFormat="1" ht="16.7" customHeight="1">
      <c r="B243" s="17"/>
      <c r="C243" s="122" t="s">
        <v>0</v>
      </c>
      <c r="D243" s="122" t="s">
        <v>686</v>
      </c>
      <c r="E243" s="7" t="s">
        <v>0</v>
      </c>
      <c r="F243" s="123">
        <v>0</v>
      </c>
      <c r="H243" s="17"/>
    </row>
    <row r="244" spans="2:8" s="1" customFormat="1" ht="16.7" customHeight="1">
      <c r="B244" s="17"/>
      <c r="C244" s="122" t="s">
        <v>0</v>
      </c>
      <c r="D244" s="122" t="s">
        <v>1061</v>
      </c>
      <c r="E244" s="7" t="s">
        <v>0</v>
      </c>
      <c r="F244" s="123">
        <v>31.9</v>
      </c>
      <c r="H244" s="17"/>
    </row>
    <row r="245" spans="2:8" s="1" customFormat="1" ht="16.7" customHeight="1">
      <c r="B245" s="17"/>
      <c r="C245" s="122" t="s">
        <v>0</v>
      </c>
      <c r="D245" s="122" t="s">
        <v>968</v>
      </c>
      <c r="E245" s="7" t="s">
        <v>0</v>
      </c>
      <c r="F245" s="123">
        <v>-1.8</v>
      </c>
      <c r="H245" s="17"/>
    </row>
    <row r="246" spans="2:8" s="1" customFormat="1" ht="16.7" customHeight="1">
      <c r="B246" s="17"/>
      <c r="C246" s="122" t="s">
        <v>0</v>
      </c>
      <c r="D246" s="122" t="s">
        <v>1062</v>
      </c>
      <c r="E246" s="7" t="s">
        <v>0</v>
      </c>
      <c r="F246" s="123">
        <v>-2.73</v>
      </c>
      <c r="H246" s="17"/>
    </row>
    <row r="247" spans="2:8" s="1" customFormat="1" ht="16.7" customHeight="1">
      <c r="B247" s="17"/>
      <c r="C247" s="122" t="s">
        <v>0</v>
      </c>
      <c r="D247" s="122" t="s">
        <v>689</v>
      </c>
      <c r="E247" s="7" t="s">
        <v>0</v>
      </c>
      <c r="F247" s="123">
        <v>0</v>
      </c>
      <c r="H247" s="17"/>
    </row>
    <row r="248" spans="2:8" s="1" customFormat="1" ht="16.7" customHeight="1">
      <c r="B248" s="17"/>
      <c r="C248" s="122" t="s">
        <v>0</v>
      </c>
      <c r="D248" s="122" t="s">
        <v>1063</v>
      </c>
      <c r="E248" s="7" t="s">
        <v>0</v>
      </c>
      <c r="F248" s="123">
        <v>48.66</v>
      </c>
      <c r="H248" s="17"/>
    </row>
    <row r="249" spans="2:8" s="1" customFormat="1" ht="16.7" customHeight="1">
      <c r="B249" s="17"/>
      <c r="C249" s="122" t="s">
        <v>0</v>
      </c>
      <c r="D249" s="122" t="s">
        <v>968</v>
      </c>
      <c r="E249" s="7" t="s">
        <v>0</v>
      </c>
      <c r="F249" s="123">
        <v>-1.8</v>
      </c>
      <c r="H249" s="17"/>
    </row>
    <row r="250" spans="2:8" s="1" customFormat="1" ht="16.7" customHeight="1">
      <c r="B250" s="17"/>
      <c r="C250" s="122" t="s">
        <v>0</v>
      </c>
      <c r="D250" s="122" t="s">
        <v>980</v>
      </c>
      <c r="E250" s="7" t="s">
        <v>0</v>
      </c>
      <c r="F250" s="123">
        <v>-1.365</v>
      </c>
      <c r="H250" s="17"/>
    </row>
    <row r="251" spans="2:8" s="1" customFormat="1" ht="16.7" customHeight="1">
      <c r="B251" s="17"/>
      <c r="C251" s="122" t="s">
        <v>0</v>
      </c>
      <c r="D251" s="122" t="s">
        <v>975</v>
      </c>
      <c r="E251" s="7" t="s">
        <v>0</v>
      </c>
      <c r="F251" s="123">
        <v>-1.3129999999999999</v>
      </c>
      <c r="H251" s="17"/>
    </row>
    <row r="252" spans="2:8" s="1" customFormat="1" ht="16.7" customHeight="1">
      <c r="B252" s="17"/>
      <c r="C252" s="122" t="s">
        <v>0</v>
      </c>
      <c r="D252" s="122" t="s">
        <v>1064</v>
      </c>
      <c r="E252" s="7" t="s">
        <v>0</v>
      </c>
      <c r="F252" s="123">
        <v>-1.37</v>
      </c>
      <c r="H252" s="17"/>
    </row>
    <row r="253" spans="2:8" s="1" customFormat="1" ht="16.7" customHeight="1">
      <c r="B253" s="17"/>
      <c r="C253" s="122" t="s">
        <v>0</v>
      </c>
      <c r="D253" s="122" t="s">
        <v>975</v>
      </c>
      <c r="E253" s="7" t="s">
        <v>0</v>
      </c>
      <c r="F253" s="123">
        <v>-1.3129999999999999</v>
      </c>
      <c r="H253" s="17"/>
    </row>
    <row r="254" spans="2:8" s="1" customFormat="1" ht="16.7" customHeight="1">
      <c r="B254" s="17"/>
      <c r="C254" s="122" t="s">
        <v>0</v>
      </c>
      <c r="D254" s="122" t="s">
        <v>692</v>
      </c>
      <c r="E254" s="7" t="s">
        <v>0</v>
      </c>
      <c r="F254" s="123">
        <v>0</v>
      </c>
      <c r="H254" s="17"/>
    </row>
    <row r="255" spans="2:8" s="1" customFormat="1" ht="16.7" customHeight="1">
      <c r="B255" s="17"/>
      <c r="C255" s="122" t="s">
        <v>0</v>
      </c>
      <c r="D255" s="122" t="s">
        <v>1065</v>
      </c>
      <c r="E255" s="7" t="s">
        <v>0</v>
      </c>
      <c r="F255" s="123">
        <v>39.06</v>
      </c>
      <c r="H255" s="17"/>
    </row>
    <row r="256" spans="2:8" s="1" customFormat="1" ht="16.7" customHeight="1">
      <c r="B256" s="17"/>
      <c r="C256" s="122" t="s">
        <v>0</v>
      </c>
      <c r="D256" s="122" t="s">
        <v>968</v>
      </c>
      <c r="E256" s="7" t="s">
        <v>0</v>
      </c>
      <c r="F256" s="123">
        <v>-1.8</v>
      </c>
      <c r="H256" s="17"/>
    </row>
    <row r="257" spans="2:8" s="1" customFormat="1" ht="16.7" customHeight="1">
      <c r="B257" s="17"/>
      <c r="C257" s="122" t="s">
        <v>0</v>
      </c>
      <c r="D257" s="122" t="s">
        <v>975</v>
      </c>
      <c r="E257" s="7" t="s">
        <v>0</v>
      </c>
      <c r="F257" s="123">
        <v>-1.3129999999999999</v>
      </c>
      <c r="H257" s="17"/>
    </row>
    <row r="258" spans="2:8" s="1" customFormat="1" ht="16.7" customHeight="1">
      <c r="B258" s="17"/>
      <c r="C258" s="122" t="s">
        <v>0</v>
      </c>
      <c r="D258" s="122" t="s">
        <v>694</v>
      </c>
      <c r="E258" s="7" t="s">
        <v>0</v>
      </c>
      <c r="F258" s="123">
        <v>0</v>
      </c>
      <c r="H258" s="17"/>
    </row>
    <row r="259" spans="2:8" s="1" customFormat="1" ht="16.7" customHeight="1">
      <c r="B259" s="17"/>
      <c r="C259" s="122" t="s">
        <v>0</v>
      </c>
      <c r="D259" s="122" t="s">
        <v>695</v>
      </c>
      <c r="E259" s="7" t="s">
        <v>0</v>
      </c>
      <c r="F259" s="123">
        <v>0</v>
      </c>
      <c r="H259" s="17"/>
    </row>
    <row r="260" spans="2:8" s="1" customFormat="1" ht="16.7" customHeight="1">
      <c r="B260" s="17"/>
      <c r="C260" s="122" t="s">
        <v>0</v>
      </c>
      <c r="D260" s="122" t="s">
        <v>1066</v>
      </c>
      <c r="E260" s="7" t="s">
        <v>0</v>
      </c>
      <c r="F260" s="123">
        <v>50.14</v>
      </c>
      <c r="H260" s="17"/>
    </row>
    <row r="261" spans="2:8" s="1" customFormat="1" ht="16.7" customHeight="1">
      <c r="B261" s="17"/>
      <c r="C261" s="122" t="s">
        <v>0</v>
      </c>
      <c r="D261" s="122" t="s">
        <v>1028</v>
      </c>
      <c r="E261" s="7" t="s">
        <v>0</v>
      </c>
      <c r="F261" s="123">
        <v>-1.6</v>
      </c>
      <c r="H261" s="17"/>
    </row>
    <row r="262" spans="2:8" s="1" customFormat="1" ht="16.7" customHeight="1">
      <c r="B262" s="17"/>
      <c r="C262" s="122" t="s">
        <v>0</v>
      </c>
      <c r="D262" s="122" t="s">
        <v>968</v>
      </c>
      <c r="E262" s="7" t="s">
        <v>0</v>
      </c>
      <c r="F262" s="123">
        <v>-1.8</v>
      </c>
      <c r="H262" s="17"/>
    </row>
    <row r="263" spans="2:8" s="1" customFormat="1" ht="16.7" customHeight="1">
      <c r="B263" s="17"/>
      <c r="C263" s="122" t="s">
        <v>0</v>
      </c>
      <c r="D263" s="122" t="s">
        <v>975</v>
      </c>
      <c r="E263" s="7" t="s">
        <v>0</v>
      </c>
      <c r="F263" s="123">
        <v>-1.3129999999999999</v>
      </c>
      <c r="H263" s="17"/>
    </row>
    <row r="264" spans="2:8" s="1" customFormat="1" ht="16.7" customHeight="1">
      <c r="B264" s="17"/>
      <c r="C264" s="122" t="s">
        <v>0</v>
      </c>
      <c r="D264" s="122" t="s">
        <v>697</v>
      </c>
      <c r="E264" s="7" t="s">
        <v>0</v>
      </c>
      <c r="F264" s="123">
        <v>0</v>
      </c>
      <c r="H264" s="17"/>
    </row>
    <row r="265" spans="2:8" s="1" customFormat="1" ht="16.7" customHeight="1">
      <c r="B265" s="17"/>
      <c r="C265" s="122" t="s">
        <v>0</v>
      </c>
      <c r="D265" s="122" t="s">
        <v>1067</v>
      </c>
      <c r="E265" s="7" t="s">
        <v>0</v>
      </c>
      <c r="F265" s="123">
        <v>41.7</v>
      </c>
      <c r="H265" s="17"/>
    </row>
    <row r="266" spans="2:8" s="1" customFormat="1" ht="16.7" customHeight="1">
      <c r="B266" s="17"/>
      <c r="C266" s="122" t="s">
        <v>0</v>
      </c>
      <c r="D266" s="122" t="s">
        <v>968</v>
      </c>
      <c r="E266" s="7" t="s">
        <v>0</v>
      </c>
      <c r="F266" s="123">
        <v>-1.8</v>
      </c>
      <c r="H266" s="17"/>
    </row>
    <row r="267" spans="2:8" s="1" customFormat="1" ht="16.7" customHeight="1">
      <c r="B267" s="17"/>
      <c r="C267" s="122" t="s">
        <v>0</v>
      </c>
      <c r="D267" s="122" t="s">
        <v>1028</v>
      </c>
      <c r="E267" s="7" t="s">
        <v>0</v>
      </c>
      <c r="F267" s="123">
        <v>-1.6</v>
      </c>
      <c r="H267" s="17"/>
    </row>
    <row r="268" spans="2:8" s="1" customFormat="1" ht="16.7" customHeight="1">
      <c r="B268" s="17"/>
      <c r="C268" s="122" t="s">
        <v>0</v>
      </c>
      <c r="D268" s="122" t="s">
        <v>975</v>
      </c>
      <c r="E268" s="7" t="s">
        <v>0</v>
      </c>
      <c r="F268" s="123">
        <v>-1.3129999999999999</v>
      </c>
      <c r="H268" s="17"/>
    </row>
    <row r="269" spans="2:8" s="1" customFormat="1" ht="16.7" customHeight="1">
      <c r="B269" s="17"/>
      <c r="C269" s="122" t="s">
        <v>0</v>
      </c>
      <c r="D269" s="122" t="s">
        <v>414</v>
      </c>
      <c r="E269" s="7" t="s">
        <v>0</v>
      </c>
      <c r="F269" s="123">
        <v>0</v>
      </c>
      <c r="H269" s="17"/>
    </row>
    <row r="270" spans="2:8" s="1" customFormat="1" ht="16.7" customHeight="1">
      <c r="B270" s="17"/>
      <c r="C270" s="122" t="s">
        <v>0</v>
      </c>
      <c r="D270" s="122" t="s">
        <v>1068</v>
      </c>
      <c r="E270" s="7" t="s">
        <v>0</v>
      </c>
      <c r="F270" s="123">
        <v>28.23</v>
      </c>
      <c r="H270" s="17"/>
    </row>
    <row r="271" spans="2:8" s="1" customFormat="1" ht="16.7" customHeight="1">
      <c r="B271" s="17"/>
      <c r="C271" s="122" t="s">
        <v>0</v>
      </c>
      <c r="D271" s="122" t="s">
        <v>970</v>
      </c>
      <c r="E271" s="7" t="s">
        <v>0</v>
      </c>
      <c r="F271" s="123">
        <v>-3.6</v>
      </c>
      <c r="H271" s="17"/>
    </row>
    <row r="272" spans="2:8" s="1" customFormat="1" ht="16.7" customHeight="1">
      <c r="B272" s="17"/>
      <c r="C272" s="122" t="s">
        <v>0</v>
      </c>
      <c r="D272" s="122" t="s">
        <v>1028</v>
      </c>
      <c r="E272" s="7" t="s">
        <v>0</v>
      </c>
      <c r="F272" s="123">
        <v>-1.6</v>
      </c>
      <c r="H272" s="17"/>
    </row>
    <row r="273" spans="2:8" s="1" customFormat="1" ht="16.7" customHeight="1">
      <c r="B273" s="17"/>
      <c r="C273" s="122" t="s">
        <v>0</v>
      </c>
      <c r="D273" s="122" t="s">
        <v>1069</v>
      </c>
      <c r="E273" s="7" t="s">
        <v>0</v>
      </c>
      <c r="F273" s="123">
        <v>-1.4</v>
      </c>
      <c r="H273" s="17"/>
    </row>
    <row r="274" spans="2:8" s="1" customFormat="1" ht="16.7" customHeight="1">
      <c r="B274" s="17"/>
      <c r="C274" s="122" t="s">
        <v>0</v>
      </c>
      <c r="D274" s="122" t="s">
        <v>956</v>
      </c>
      <c r="E274" s="7" t="s">
        <v>0</v>
      </c>
      <c r="F274" s="123">
        <v>-3.15</v>
      </c>
      <c r="H274" s="17"/>
    </row>
    <row r="275" spans="2:8" s="1" customFormat="1" ht="16.7" customHeight="1">
      <c r="B275" s="17"/>
      <c r="C275" s="122" t="s">
        <v>0</v>
      </c>
      <c r="D275" s="122" t="s">
        <v>700</v>
      </c>
      <c r="E275" s="7" t="s">
        <v>0</v>
      </c>
      <c r="F275" s="123">
        <v>0</v>
      </c>
      <c r="H275" s="17"/>
    </row>
    <row r="276" spans="2:8" s="1" customFormat="1" ht="16.7" customHeight="1">
      <c r="B276" s="17"/>
      <c r="C276" s="122" t="s">
        <v>0</v>
      </c>
      <c r="D276" s="122" t="s">
        <v>1070</v>
      </c>
      <c r="E276" s="7" t="s">
        <v>0</v>
      </c>
      <c r="F276" s="123">
        <v>19.3</v>
      </c>
      <c r="H276" s="17"/>
    </row>
    <row r="277" spans="2:8" s="1" customFormat="1" ht="16.7" customHeight="1">
      <c r="B277" s="17"/>
      <c r="C277" s="122" t="s">
        <v>0</v>
      </c>
      <c r="D277" s="122" t="s">
        <v>1028</v>
      </c>
      <c r="E277" s="7" t="s">
        <v>0</v>
      </c>
      <c r="F277" s="123">
        <v>-1.6</v>
      </c>
      <c r="H277" s="17"/>
    </row>
    <row r="278" spans="2:8" s="1" customFormat="1" ht="16.7" customHeight="1">
      <c r="B278" s="17"/>
      <c r="C278" s="122" t="s">
        <v>0</v>
      </c>
      <c r="D278" s="122" t="s">
        <v>975</v>
      </c>
      <c r="E278" s="7" t="s">
        <v>0</v>
      </c>
      <c r="F278" s="123">
        <v>-1.3129999999999999</v>
      </c>
      <c r="H278" s="17"/>
    </row>
    <row r="279" spans="2:8" s="1" customFormat="1" ht="16.7" customHeight="1">
      <c r="B279" s="17"/>
      <c r="C279" s="122" t="s">
        <v>0</v>
      </c>
      <c r="D279" s="122" t="s">
        <v>702</v>
      </c>
      <c r="E279" s="7" t="s">
        <v>0</v>
      </c>
      <c r="F279" s="123">
        <v>0</v>
      </c>
      <c r="H279" s="17"/>
    </row>
    <row r="280" spans="2:8" s="1" customFormat="1" ht="16.7" customHeight="1">
      <c r="B280" s="17"/>
      <c r="C280" s="122" t="s">
        <v>0</v>
      </c>
      <c r="D280" s="122" t="s">
        <v>499</v>
      </c>
      <c r="E280" s="7" t="s">
        <v>0</v>
      </c>
      <c r="F280" s="123">
        <v>0</v>
      </c>
      <c r="H280" s="17"/>
    </row>
    <row r="281" spans="2:8" s="1" customFormat="1" ht="16.7" customHeight="1">
      <c r="B281" s="17"/>
      <c r="C281" s="122" t="s">
        <v>0</v>
      </c>
      <c r="D281" s="122" t="s">
        <v>1071</v>
      </c>
      <c r="E281" s="7" t="s">
        <v>0</v>
      </c>
      <c r="F281" s="123">
        <v>50.72</v>
      </c>
      <c r="H281" s="17"/>
    </row>
    <row r="282" spans="2:8" s="1" customFormat="1" ht="16.7" customHeight="1">
      <c r="B282" s="17"/>
      <c r="C282" s="122" t="s">
        <v>0</v>
      </c>
      <c r="D282" s="122" t="s">
        <v>966</v>
      </c>
      <c r="E282" s="7" t="s">
        <v>0</v>
      </c>
      <c r="F282" s="123">
        <v>-1</v>
      </c>
      <c r="H282" s="17"/>
    </row>
    <row r="283" spans="2:8" s="1" customFormat="1" ht="16.7" customHeight="1">
      <c r="B283" s="17"/>
      <c r="C283" s="122" t="s">
        <v>0</v>
      </c>
      <c r="D283" s="122" t="s">
        <v>965</v>
      </c>
      <c r="E283" s="7" t="s">
        <v>0</v>
      </c>
      <c r="F283" s="123">
        <v>-2.625</v>
      </c>
      <c r="H283" s="17"/>
    </row>
    <row r="284" spans="2:8" s="1" customFormat="1" ht="16.7" customHeight="1">
      <c r="B284" s="17"/>
      <c r="C284" s="122" t="s">
        <v>0</v>
      </c>
      <c r="D284" s="122" t="s">
        <v>968</v>
      </c>
      <c r="E284" s="7" t="s">
        <v>0</v>
      </c>
      <c r="F284" s="123">
        <v>-1.8</v>
      </c>
      <c r="H284" s="17"/>
    </row>
    <row r="285" spans="2:8" s="1" customFormat="1" ht="16.7" customHeight="1">
      <c r="B285" s="17"/>
      <c r="C285" s="122" t="s">
        <v>0</v>
      </c>
      <c r="D285" s="122" t="s">
        <v>1072</v>
      </c>
      <c r="E285" s="7" t="s">
        <v>0</v>
      </c>
      <c r="F285" s="123">
        <v>-2.8039999999999998</v>
      </c>
      <c r="H285" s="17"/>
    </row>
    <row r="286" spans="2:8" s="1" customFormat="1" ht="16.7" customHeight="1">
      <c r="B286" s="17"/>
      <c r="C286" s="122" t="s">
        <v>0</v>
      </c>
      <c r="D286" s="122" t="s">
        <v>704</v>
      </c>
      <c r="E286" s="7" t="s">
        <v>0</v>
      </c>
      <c r="F286" s="123">
        <v>0</v>
      </c>
      <c r="H286" s="17"/>
    </row>
    <row r="287" spans="2:8" s="1" customFormat="1" ht="16.7" customHeight="1">
      <c r="B287" s="17"/>
      <c r="C287" s="122" t="s">
        <v>0</v>
      </c>
      <c r="D287" s="122" t="s">
        <v>433</v>
      </c>
      <c r="E287" s="7" t="s">
        <v>0</v>
      </c>
      <c r="F287" s="123">
        <v>0</v>
      </c>
      <c r="H287" s="17"/>
    </row>
    <row r="288" spans="2:8" s="1" customFormat="1" ht="16.7" customHeight="1">
      <c r="B288" s="17"/>
      <c r="C288" s="122" t="s">
        <v>0</v>
      </c>
      <c r="D288" s="122" t="s">
        <v>1073</v>
      </c>
      <c r="E288" s="7" t="s">
        <v>0</v>
      </c>
      <c r="F288" s="123">
        <v>29.08</v>
      </c>
      <c r="H288" s="17"/>
    </row>
    <row r="289" spans="2:8" s="1" customFormat="1" ht="16.7" customHeight="1">
      <c r="B289" s="17"/>
      <c r="C289" s="122" t="s">
        <v>0</v>
      </c>
      <c r="D289" s="122" t="s">
        <v>1029</v>
      </c>
      <c r="E289" s="7" t="s">
        <v>0</v>
      </c>
      <c r="F289" s="123">
        <v>-2</v>
      </c>
      <c r="H289" s="17"/>
    </row>
    <row r="290" spans="2:8" s="1" customFormat="1" ht="16.7" customHeight="1">
      <c r="B290" s="17"/>
      <c r="C290" s="122" t="s">
        <v>0</v>
      </c>
      <c r="D290" s="122" t="s">
        <v>1028</v>
      </c>
      <c r="E290" s="7" t="s">
        <v>0</v>
      </c>
      <c r="F290" s="123">
        <v>-1.6</v>
      </c>
      <c r="H290" s="17"/>
    </row>
    <row r="291" spans="2:8" s="1" customFormat="1" ht="16.7" customHeight="1">
      <c r="B291" s="17"/>
      <c r="C291" s="122" t="s">
        <v>0</v>
      </c>
      <c r="D291" s="122" t="s">
        <v>975</v>
      </c>
      <c r="E291" s="7" t="s">
        <v>0</v>
      </c>
      <c r="F291" s="123">
        <v>-1.3129999999999999</v>
      </c>
      <c r="H291" s="17"/>
    </row>
    <row r="292" spans="2:8" s="1" customFormat="1" ht="16.7" customHeight="1">
      <c r="B292" s="17"/>
      <c r="C292" s="122" t="s">
        <v>0</v>
      </c>
      <c r="D292" s="122" t="s">
        <v>435</v>
      </c>
      <c r="E292" s="7" t="s">
        <v>0</v>
      </c>
      <c r="F292" s="123">
        <v>0</v>
      </c>
      <c r="H292" s="17"/>
    </row>
    <row r="293" spans="2:8" s="1" customFormat="1" ht="16.7" customHeight="1">
      <c r="B293" s="17"/>
      <c r="C293" s="122" t="s">
        <v>0</v>
      </c>
      <c r="D293" s="122" t="s">
        <v>1074</v>
      </c>
      <c r="E293" s="7" t="s">
        <v>0</v>
      </c>
      <c r="F293" s="123">
        <v>27.64</v>
      </c>
      <c r="H293" s="17"/>
    </row>
    <row r="294" spans="2:8" s="1" customFormat="1" ht="16.7" customHeight="1">
      <c r="B294" s="17"/>
      <c r="C294" s="122" t="s">
        <v>0</v>
      </c>
      <c r="D294" s="122" t="s">
        <v>1075</v>
      </c>
      <c r="E294" s="7" t="s">
        <v>0</v>
      </c>
      <c r="F294" s="123">
        <v>-0.498</v>
      </c>
      <c r="H294" s="17"/>
    </row>
    <row r="295" spans="2:8" s="1" customFormat="1" ht="16.7" customHeight="1">
      <c r="B295" s="17"/>
      <c r="C295" s="122" t="s">
        <v>0</v>
      </c>
      <c r="D295" s="122" t="s">
        <v>1076</v>
      </c>
      <c r="E295" s="7" t="s">
        <v>0</v>
      </c>
      <c r="F295" s="123">
        <v>-1.28</v>
      </c>
      <c r="H295" s="17"/>
    </row>
    <row r="296" spans="2:8" s="1" customFormat="1" ht="16.7" customHeight="1">
      <c r="B296" s="17"/>
      <c r="C296" s="122" t="s">
        <v>0</v>
      </c>
      <c r="D296" s="122" t="s">
        <v>1029</v>
      </c>
      <c r="E296" s="7" t="s">
        <v>0</v>
      </c>
      <c r="F296" s="123">
        <v>-2</v>
      </c>
      <c r="H296" s="17"/>
    </row>
    <row r="297" spans="2:8" s="1" customFormat="1" ht="16.7" customHeight="1">
      <c r="B297" s="17"/>
      <c r="C297" s="122" t="s">
        <v>0</v>
      </c>
      <c r="D297" s="122" t="s">
        <v>708</v>
      </c>
      <c r="E297" s="7" t="s">
        <v>0</v>
      </c>
      <c r="F297" s="123">
        <v>0</v>
      </c>
      <c r="H297" s="17"/>
    </row>
    <row r="298" spans="2:8" s="1" customFormat="1" ht="16.7" customHeight="1">
      <c r="B298" s="17"/>
      <c r="C298" s="122" t="s">
        <v>0</v>
      </c>
      <c r="D298" s="122" t="s">
        <v>1077</v>
      </c>
      <c r="E298" s="7" t="s">
        <v>0</v>
      </c>
      <c r="F298" s="123">
        <v>20.059999999999999</v>
      </c>
      <c r="H298" s="17"/>
    </row>
    <row r="299" spans="2:8" s="1" customFormat="1" ht="16.7" customHeight="1">
      <c r="B299" s="17"/>
      <c r="C299" s="122" t="s">
        <v>0</v>
      </c>
      <c r="D299" s="122" t="s">
        <v>710</v>
      </c>
      <c r="E299" s="7" t="s">
        <v>0</v>
      </c>
      <c r="F299" s="123">
        <v>0</v>
      </c>
      <c r="H299" s="17"/>
    </row>
    <row r="300" spans="2:8" s="1" customFormat="1" ht="16.7" customHeight="1">
      <c r="B300" s="17"/>
      <c r="C300" s="122" t="s">
        <v>0</v>
      </c>
      <c r="D300" s="122" t="s">
        <v>650</v>
      </c>
      <c r="E300" s="7" t="s">
        <v>0</v>
      </c>
      <c r="F300" s="123">
        <v>0</v>
      </c>
      <c r="H300" s="17"/>
    </row>
    <row r="301" spans="2:8" s="1" customFormat="1" ht="16.7" customHeight="1">
      <c r="B301" s="17"/>
      <c r="C301" s="122" t="s">
        <v>0</v>
      </c>
      <c r="D301" s="122" t="s">
        <v>711</v>
      </c>
      <c r="E301" s="7" t="s">
        <v>0</v>
      </c>
      <c r="F301" s="123">
        <v>0</v>
      </c>
      <c r="H301" s="17"/>
    </row>
    <row r="302" spans="2:8" s="1" customFormat="1" ht="16.7" customHeight="1">
      <c r="B302" s="17"/>
      <c r="C302" s="122" t="s">
        <v>0</v>
      </c>
      <c r="D302" s="122" t="s">
        <v>1078</v>
      </c>
      <c r="E302" s="7" t="s">
        <v>0</v>
      </c>
      <c r="F302" s="123">
        <v>74.319999999999993</v>
      </c>
      <c r="H302" s="17"/>
    </row>
    <row r="303" spans="2:8" s="1" customFormat="1" ht="16.7" customHeight="1">
      <c r="B303" s="17"/>
      <c r="C303" s="122" t="s">
        <v>0</v>
      </c>
      <c r="D303" s="122" t="s">
        <v>1079</v>
      </c>
      <c r="E303" s="7" t="s">
        <v>0</v>
      </c>
      <c r="F303" s="123">
        <v>-2.6</v>
      </c>
      <c r="H303" s="17"/>
    </row>
    <row r="304" spans="2:8" s="1" customFormat="1" ht="16.7" customHeight="1">
      <c r="B304" s="17"/>
      <c r="C304" s="122" t="s">
        <v>0</v>
      </c>
      <c r="D304" s="122" t="s">
        <v>1080</v>
      </c>
      <c r="E304" s="7" t="s">
        <v>0</v>
      </c>
      <c r="F304" s="123">
        <v>-2.52</v>
      </c>
      <c r="H304" s="17"/>
    </row>
    <row r="305" spans="2:8" s="1" customFormat="1" ht="16.7" customHeight="1">
      <c r="B305" s="17"/>
      <c r="C305" s="122" t="s">
        <v>0</v>
      </c>
      <c r="D305" s="122" t="s">
        <v>1029</v>
      </c>
      <c r="E305" s="7" t="s">
        <v>0</v>
      </c>
      <c r="F305" s="123">
        <v>-2</v>
      </c>
      <c r="H305" s="17"/>
    </row>
    <row r="306" spans="2:8" s="1" customFormat="1" ht="16.7" customHeight="1">
      <c r="B306" s="17"/>
      <c r="C306" s="122" t="s">
        <v>78</v>
      </c>
      <c r="D306" s="122" t="s">
        <v>178</v>
      </c>
      <c r="E306" s="7" t="s">
        <v>0</v>
      </c>
      <c r="F306" s="123">
        <v>2099.5070000000001</v>
      </c>
      <c r="H306" s="17"/>
    </row>
    <row r="307" spans="2:8" s="1" customFormat="1" ht="16.7" customHeight="1">
      <c r="B307" s="17"/>
      <c r="C307" s="124" t="s">
        <v>1882</v>
      </c>
      <c r="H307" s="17"/>
    </row>
    <row r="308" spans="2:8" s="1" customFormat="1" ht="22.5">
      <c r="B308" s="17"/>
      <c r="C308" s="122" t="s">
        <v>940</v>
      </c>
      <c r="D308" s="122" t="s">
        <v>941</v>
      </c>
      <c r="E308" s="7" t="s">
        <v>148</v>
      </c>
      <c r="F308" s="123">
        <v>2099.5070000000001</v>
      </c>
      <c r="H308" s="17"/>
    </row>
    <row r="309" spans="2:8" s="1" customFormat="1" ht="16.7" customHeight="1">
      <c r="B309" s="17"/>
      <c r="C309" s="122" t="s">
        <v>508</v>
      </c>
      <c r="D309" s="122" t="s">
        <v>509</v>
      </c>
      <c r="E309" s="7" t="s">
        <v>148</v>
      </c>
      <c r="F309" s="123">
        <v>7336.49</v>
      </c>
      <c r="H309" s="17"/>
    </row>
    <row r="310" spans="2:8" s="1" customFormat="1" ht="22.5">
      <c r="B310" s="17"/>
      <c r="C310" s="122" t="s">
        <v>533</v>
      </c>
      <c r="D310" s="122" t="s">
        <v>534</v>
      </c>
      <c r="E310" s="7" t="s">
        <v>148</v>
      </c>
      <c r="F310" s="123">
        <v>4442.5469999999996</v>
      </c>
      <c r="H310" s="17"/>
    </row>
    <row r="311" spans="2:8" s="1" customFormat="1" ht="22.5">
      <c r="B311" s="17"/>
      <c r="C311" s="122" t="s">
        <v>935</v>
      </c>
      <c r="D311" s="122" t="s">
        <v>936</v>
      </c>
      <c r="E311" s="7" t="s">
        <v>148</v>
      </c>
      <c r="F311" s="123">
        <v>2099.5070000000001</v>
      </c>
      <c r="H311" s="17"/>
    </row>
    <row r="312" spans="2:8" s="1" customFormat="1" ht="22.5">
      <c r="B312" s="17"/>
      <c r="C312" s="122" t="s">
        <v>938</v>
      </c>
      <c r="D312" s="122" t="s">
        <v>939</v>
      </c>
      <c r="E312" s="7" t="s">
        <v>148</v>
      </c>
      <c r="F312" s="123">
        <v>2099.5070000000001</v>
      </c>
      <c r="H312" s="17"/>
    </row>
    <row r="313" spans="2:8" s="1" customFormat="1" ht="22.5">
      <c r="B313" s="17"/>
      <c r="C313" s="122" t="s">
        <v>1082</v>
      </c>
      <c r="D313" s="122" t="s">
        <v>1083</v>
      </c>
      <c r="E313" s="7" t="s">
        <v>148</v>
      </c>
      <c r="F313" s="123">
        <v>2099.5070000000001</v>
      </c>
      <c r="H313" s="17"/>
    </row>
    <row r="314" spans="2:8" s="1" customFormat="1" ht="16.7" customHeight="1">
      <c r="B314" s="17"/>
      <c r="C314" s="122" t="s">
        <v>1522</v>
      </c>
      <c r="D314" s="122" t="s">
        <v>1523</v>
      </c>
      <c r="E314" s="7" t="s">
        <v>148</v>
      </c>
      <c r="F314" s="123">
        <v>7192.59</v>
      </c>
      <c r="H314" s="17"/>
    </row>
    <row r="315" spans="2:8" s="1" customFormat="1" ht="16.7" customHeight="1">
      <c r="B315" s="17"/>
      <c r="C315" s="118" t="s">
        <v>79</v>
      </c>
      <c r="D315" s="119" t="s">
        <v>0</v>
      </c>
      <c r="E315" s="120" t="s">
        <v>0</v>
      </c>
      <c r="F315" s="121">
        <v>2343.04</v>
      </c>
      <c r="H315" s="17"/>
    </row>
    <row r="316" spans="2:8" s="1" customFormat="1" ht="16.7" customHeight="1">
      <c r="B316" s="17"/>
      <c r="C316" s="122" t="s">
        <v>0</v>
      </c>
      <c r="D316" s="122" t="s">
        <v>535</v>
      </c>
      <c r="E316" s="7" t="s">
        <v>0</v>
      </c>
      <c r="F316" s="123">
        <v>0</v>
      </c>
      <c r="H316" s="17"/>
    </row>
    <row r="317" spans="2:8" s="1" customFormat="1" ht="16.7" customHeight="1">
      <c r="B317" s="17"/>
      <c r="C317" s="122" t="s">
        <v>0</v>
      </c>
      <c r="D317" s="122" t="s">
        <v>536</v>
      </c>
      <c r="E317" s="7" t="s">
        <v>0</v>
      </c>
      <c r="F317" s="123">
        <v>0</v>
      </c>
      <c r="H317" s="17"/>
    </row>
    <row r="318" spans="2:8" s="1" customFormat="1" ht="16.7" customHeight="1">
      <c r="B318" s="17"/>
      <c r="C318" s="122" t="s">
        <v>0</v>
      </c>
      <c r="D318" s="122" t="s">
        <v>537</v>
      </c>
      <c r="E318" s="7" t="s">
        <v>0</v>
      </c>
      <c r="F318" s="123">
        <v>42.533999999999999</v>
      </c>
      <c r="H318" s="17"/>
    </row>
    <row r="319" spans="2:8" s="1" customFormat="1" ht="16.7" customHeight="1">
      <c r="B319" s="17"/>
      <c r="C319" s="122" t="s">
        <v>0</v>
      </c>
      <c r="D319" s="122" t="s">
        <v>538</v>
      </c>
      <c r="E319" s="7" t="s">
        <v>0</v>
      </c>
      <c r="F319" s="123">
        <v>0</v>
      </c>
      <c r="H319" s="17"/>
    </row>
    <row r="320" spans="2:8" s="1" customFormat="1" ht="16.7" customHeight="1">
      <c r="B320" s="17"/>
      <c r="C320" s="122" t="s">
        <v>0</v>
      </c>
      <c r="D320" s="122" t="s">
        <v>539</v>
      </c>
      <c r="E320" s="7" t="s">
        <v>0</v>
      </c>
      <c r="F320" s="123">
        <v>53.64</v>
      </c>
      <c r="H320" s="17"/>
    </row>
    <row r="321" spans="2:8" s="1" customFormat="1" ht="16.7" customHeight="1">
      <c r="B321" s="17"/>
      <c r="C321" s="122" t="s">
        <v>0</v>
      </c>
      <c r="D321" s="122" t="s">
        <v>540</v>
      </c>
      <c r="E321" s="7" t="s">
        <v>0</v>
      </c>
      <c r="F321" s="123">
        <v>0</v>
      </c>
      <c r="H321" s="17"/>
    </row>
    <row r="322" spans="2:8" s="1" customFormat="1" ht="16.7" customHeight="1">
      <c r="B322" s="17"/>
      <c r="C322" s="122" t="s">
        <v>0</v>
      </c>
      <c r="D322" s="122" t="s">
        <v>541</v>
      </c>
      <c r="E322" s="7" t="s">
        <v>0</v>
      </c>
      <c r="F322" s="123">
        <v>5.343</v>
      </c>
      <c r="H322" s="17"/>
    </row>
    <row r="323" spans="2:8" s="1" customFormat="1" ht="16.7" customHeight="1">
      <c r="B323" s="17"/>
      <c r="C323" s="122" t="s">
        <v>0</v>
      </c>
      <c r="D323" s="122" t="s">
        <v>542</v>
      </c>
      <c r="E323" s="7" t="s">
        <v>0</v>
      </c>
      <c r="F323" s="123">
        <v>-0.438</v>
      </c>
      <c r="H323" s="17"/>
    </row>
    <row r="324" spans="2:8" s="1" customFormat="1" ht="16.7" customHeight="1">
      <c r="B324" s="17"/>
      <c r="C324" s="122" t="s">
        <v>0</v>
      </c>
      <c r="D324" s="122" t="s">
        <v>389</v>
      </c>
      <c r="E324" s="7" t="s">
        <v>0</v>
      </c>
      <c r="F324" s="123">
        <v>0</v>
      </c>
      <c r="H324" s="17"/>
    </row>
    <row r="325" spans="2:8" s="1" customFormat="1" ht="16.7" customHeight="1">
      <c r="B325" s="17"/>
      <c r="C325" s="122" t="s">
        <v>0</v>
      </c>
      <c r="D325" s="122" t="s">
        <v>543</v>
      </c>
      <c r="E325" s="7" t="s">
        <v>0</v>
      </c>
      <c r="F325" s="123">
        <v>38.018000000000001</v>
      </c>
      <c r="H325" s="17"/>
    </row>
    <row r="326" spans="2:8" s="1" customFormat="1" ht="16.7" customHeight="1">
      <c r="B326" s="17"/>
      <c r="C326" s="122" t="s">
        <v>0</v>
      </c>
      <c r="D326" s="122" t="s">
        <v>544</v>
      </c>
      <c r="E326" s="7" t="s">
        <v>0</v>
      </c>
      <c r="F326" s="123">
        <v>-0.42099999999999999</v>
      </c>
      <c r="H326" s="17"/>
    </row>
    <row r="327" spans="2:8" s="1" customFormat="1" ht="16.7" customHeight="1">
      <c r="B327" s="17"/>
      <c r="C327" s="122" t="s">
        <v>0</v>
      </c>
      <c r="D327" s="122" t="s">
        <v>545</v>
      </c>
      <c r="E327" s="7" t="s">
        <v>0</v>
      </c>
      <c r="F327" s="123">
        <v>0</v>
      </c>
      <c r="H327" s="17"/>
    </row>
    <row r="328" spans="2:8" s="1" customFormat="1" ht="16.7" customHeight="1">
      <c r="B328" s="17"/>
      <c r="C328" s="122" t="s">
        <v>0</v>
      </c>
      <c r="D328" s="122" t="s">
        <v>546</v>
      </c>
      <c r="E328" s="7" t="s">
        <v>0</v>
      </c>
      <c r="F328" s="123">
        <v>0</v>
      </c>
      <c r="H328" s="17"/>
    </row>
    <row r="329" spans="2:8" s="1" customFormat="1" ht="16.7" customHeight="1">
      <c r="B329" s="17"/>
      <c r="C329" s="122" t="s">
        <v>0</v>
      </c>
      <c r="D329" s="122" t="s">
        <v>547</v>
      </c>
      <c r="E329" s="7" t="s">
        <v>0</v>
      </c>
      <c r="F329" s="123">
        <v>10.028</v>
      </c>
      <c r="H329" s="17"/>
    </row>
    <row r="330" spans="2:8" s="1" customFormat="1" ht="16.7" customHeight="1">
      <c r="B330" s="17"/>
      <c r="C330" s="122" t="s">
        <v>0</v>
      </c>
      <c r="D330" s="122" t="s">
        <v>548</v>
      </c>
      <c r="E330" s="7" t="s">
        <v>0</v>
      </c>
      <c r="F330" s="123">
        <v>0</v>
      </c>
      <c r="H330" s="17"/>
    </row>
    <row r="331" spans="2:8" s="1" customFormat="1" ht="16.7" customHeight="1">
      <c r="B331" s="17"/>
      <c r="C331" s="122" t="s">
        <v>0</v>
      </c>
      <c r="D331" s="122" t="s">
        <v>549</v>
      </c>
      <c r="E331" s="7" t="s">
        <v>0</v>
      </c>
      <c r="F331" s="123">
        <v>180.196</v>
      </c>
      <c r="H331" s="17"/>
    </row>
    <row r="332" spans="2:8" s="1" customFormat="1" ht="16.7" customHeight="1">
      <c r="B332" s="17"/>
      <c r="C332" s="122" t="s">
        <v>0</v>
      </c>
      <c r="D332" s="122" t="s">
        <v>550</v>
      </c>
      <c r="E332" s="7" t="s">
        <v>0</v>
      </c>
      <c r="F332" s="123">
        <v>-38.94</v>
      </c>
      <c r="H332" s="17"/>
    </row>
    <row r="333" spans="2:8" s="1" customFormat="1" ht="16.7" customHeight="1">
      <c r="B333" s="17"/>
      <c r="C333" s="122" t="s">
        <v>0</v>
      </c>
      <c r="D333" s="122" t="s">
        <v>551</v>
      </c>
      <c r="E333" s="7" t="s">
        <v>0</v>
      </c>
      <c r="F333" s="123">
        <v>-4.8680000000000003</v>
      </c>
      <c r="H333" s="17"/>
    </row>
    <row r="334" spans="2:8" s="1" customFormat="1" ht="16.7" customHeight="1">
      <c r="B334" s="17"/>
      <c r="C334" s="122" t="s">
        <v>0</v>
      </c>
      <c r="D334" s="122" t="s">
        <v>552</v>
      </c>
      <c r="E334" s="7" t="s">
        <v>0</v>
      </c>
      <c r="F334" s="123">
        <v>-0.65200000000000002</v>
      </c>
      <c r="H334" s="17"/>
    </row>
    <row r="335" spans="2:8" s="1" customFormat="1" ht="16.7" customHeight="1">
      <c r="B335" s="17"/>
      <c r="C335" s="122" t="s">
        <v>0</v>
      </c>
      <c r="D335" s="122" t="s">
        <v>553</v>
      </c>
      <c r="E335" s="7" t="s">
        <v>0</v>
      </c>
      <c r="F335" s="123">
        <v>-0.67200000000000004</v>
      </c>
      <c r="H335" s="17"/>
    </row>
    <row r="336" spans="2:8" s="1" customFormat="1" ht="16.7" customHeight="1">
      <c r="B336" s="17"/>
      <c r="C336" s="122" t="s">
        <v>0</v>
      </c>
      <c r="D336" s="122" t="s">
        <v>554</v>
      </c>
      <c r="E336" s="7" t="s">
        <v>0</v>
      </c>
      <c r="F336" s="123">
        <v>-0.626</v>
      </c>
      <c r="H336" s="17"/>
    </row>
    <row r="337" spans="2:8" s="1" customFormat="1" ht="16.7" customHeight="1">
      <c r="B337" s="17"/>
      <c r="C337" s="122" t="s">
        <v>0</v>
      </c>
      <c r="D337" s="122" t="s">
        <v>555</v>
      </c>
      <c r="E337" s="7" t="s">
        <v>0</v>
      </c>
      <c r="F337" s="123">
        <v>-0.251</v>
      </c>
      <c r="H337" s="17"/>
    </row>
    <row r="338" spans="2:8" s="1" customFormat="1" ht="16.7" customHeight="1">
      <c r="B338" s="17"/>
      <c r="C338" s="122" t="s">
        <v>0</v>
      </c>
      <c r="D338" s="122" t="s">
        <v>556</v>
      </c>
      <c r="E338" s="7" t="s">
        <v>0</v>
      </c>
      <c r="F338" s="123">
        <v>-0.751</v>
      </c>
      <c r="H338" s="17"/>
    </row>
    <row r="339" spans="2:8" s="1" customFormat="1" ht="16.7" customHeight="1">
      <c r="B339" s="17"/>
      <c r="C339" s="122" t="s">
        <v>0</v>
      </c>
      <c r="D339" s="122" t="s">
        <v>557</v>
      </c>
      <c r="E339" s="7" t="s">
        <v>0</v>
      </c>
      <c r="F339" s="123">
        <v>-0.78700000000000003</v>
      </c>
      <c r="H339" s="17"/>
    </row>
    <row r="340" spans="2:8" s="1" customFormat="1" ht="16.7" customHeight="1">
      <c r="B340" s="17"/>
      <c r="C340" s="122" t="s">
        <v>0</v>
      </c>
      <c r="D340" s="122" t="s">
        <v>554</v>
      </c>
      <c r="E340" s="7" t="s">
        <v>0</v>
      </c>
      <c r="F340" s="123">
        <v>-0.626</v>
      </c>
      <c r="H340" s="17"/>
    </row>
    <row r="341" spans="2:8" s="1" customFormat="1" ht="16.7" customHeight="1">
      <c r="B341" s="17"/>
      <c r="C341" s="122" t="s">
        <v>0</v>
      </c>
      <c r="D341" s="122" t="s">
        <v>388</v>
      </c>
      <c r="E341" s="7" t="s">
        <v>0</v>
      </c>
      <c r="F341" s="123">
        <v>0</v>
      </c>
      <c r="H341" s="17"/>
    </row>
    <row r="342" spans="2:8" s="1" customFormat="1" ht="16.7" customHeight="1">
      <c r="B342" s="17"/>
      <c r="C342" s="122" t="s">
        <v>0</v>
      </c>
      <c r="D342" s="122" t="s">
        <v>558</v>
      </c>
      <c r="E342" s="7" t="s">
        <v>0</v>
      </c>
      <c r="F342" s="123">
        <v>57.069000000000003</v>
      </c>
      <c r="H342" s="17"/>
    </row>
    <row r="343" spans="2:8" s="1" customFormat="1" ht="16.7" customHeight="1">
      <c r="B343" s="17"/>
      <c r="C343" s="122" t="s">
        <v>0</v>
      </c>
      <c r="D343" s="122" t="s">
        <v>559</v>
      </c>
      <c r="E343" s="7" t="s">
        <v>0</v>
      </c>
      <c r="F343" s="123">
        <v>-0.625</v>
      </c>
      <c r="H343" s="17"/>
    </row>
    <row r="344" spans="2:8" s="1" customFormat="1" ht="16.7" customHeight="1">
      <c r="B344" s="17"/>
      <c r="C344" s="122" t="s">
        <v>0</v>
      </c>
      <c r="D344" s="122" t="s">
        <v>560</v>
      </c>
      <c r="E344" s="7" t="s">
        <v>0</v>
      </c>
      <c r="F344" s="123">
        <v>-0.625</v>
      </c>
      <c r="H344" s="17"/>
    </row>
    <row r="345" spans="2:8" s="1" customFormat="1" ht="16.7" customHeight="1">
      <c r="B345" s="17"/>
      <c r="C345" s="122" t="s">
        <v>0</v>
      </c>
      <c r="D345" s="122" t="s">
        <v>561</v>
      </c>
      <c r="E345" s="7" t="s">
        <v>0</v>
      </c>
      <c r="F345" s="123">
        <v>0</v>
      </c>
      <c r="H345" s="17"/>
    </row>
    <row r="346" spans="2:8" s="1" customFormat="1" ht="16.7" customHeight="1">
      <c r="B346" s="17"/>
      <c r="C346" s="122" t="s">
        <v>0</v>
      </c>
      <c r="D346" s="122" t="s">
        <v>562</v>
      </c>
      <c r="E346" s="7" t="s">
        <v>0</v>
      </c>
      <c r="F346" s="123">
        <v>57.087000000000003</v>
      </c>
      <c r="H346" s="17"/>
    </row>
    <row r="347" spans="2:8" s="1" customFormat="1" ht="16.7" customHeight="1">
      <c r="B347" s="17"/>
      <c r="C347" s="122" t="s">
        <v>0</v>
      </c>
      <c r="D347" s="122" t="s">
        <v>563</v>
      </c>
      <c r="E347" s="7" t="s">
        <v>0</v>
      </c>
      <c r="F347" s="123">
        <v>-0.65100000000000002</v>
      </c>
      <c r="H347" s="17"/>
    </row>
    <row r="348" spans="2:8" s="1" customFormat="1" ht="16.7" customHeight="1">
      <c r="B348" s="17"/>
      <c r="C348" s="122" t="s">
        <v>0</v>
      </c>
      <c r="D348" s="122" t="s">
        <v>552</v>
      </c>
      <c r="E348" s="7" t="s">
        <v>0</v>
      </c>
      <c r="F348" s="123">
        <v>-0.65200000000000002</v>
      </c>
      <c r="H348" s="17"/>
    </row>
    <row r="349" spans="2:8" s="1" customFormat="1" ht="16.7" customHeight="1">
      <c r="B349" s="17"/>
      <c r="C349" s="122" t="s">
        <v>0</v>
      </c>
      <c r="D349" s="122" t="s">
        <v>564</v>
      </c>
      <c r="E349" s="7" t="s">
        <v>0</v>
      </c>
      <c r="F349" s="123">
        <v>-7.52</v>
      </c>
      <c r="H349" s="17"/>
    </row>
    <row r="350" spans="2:8" s="1" customFormat="1" ht="16.7" customHeight="1">
      <c r="B350" s="17"/>
      <c r="C350" s="122" t="s">
        <v>0</v>
      </c>
      <c r="D350" s="122" t="s">
        <v>565</v>
      </c>
      <c r="E350" s="7" t="s">
        <v>0</v>
      </c>
      <c r="F350" s="123">
        <v>0</v>
      </c>
      <c r="H350" s="17"/>
    </row>
    <row r="351" spans="2:8" s="1" customFormat="1" ht="16.7" customHeight="1">
      <c r="B351" s="17"/>
      <c r="C351" s="122" t="s">
        <v>0</v>
      </c>
      <c r="D351" s="122" t="s">
        <v>566</v>
      </c>
      <c r="E351" s="7" t="s">
        <v>0</v>
      </c>
      <c r="F351" s="123">
        <v>28.401</v>
      </c>
      <c r="H351" s="17"/>
    </row>
    <row r="352" spans="2:8" s="1" customFormat="1" ht="16.7" customHeight="1">
      <c r="B352" s="17"/>
      <c r="C352" s="122" t="s">
        <v>0</v>
      </c>
      <c r="D352" s="122" t="s">
        <v>567</v>
      </c>
      <c r="E352" s="7" t="s">
        <v>0</v>
      </c>
      <c r="F352" s="123">
        <v>-0.313</v>
      </c>
      <c r="H352" s="17"/>
    </row>
    <row r="353" spans="2:8" s="1" customFormat="1" ht="16.7" customHeight="1">
      <c r="B353" s="17"/>
      <c r="C353" s="122" t="s">
        <v>0</v>
      </c>
      <c r="D353" s="122" t="s">
        <v>568</v>
      </c>
      <c r="E353" s="7" t="s">
        <v>0</v>
      </c>
      <c r="F353" s="123">
        <v>0</v>
      </c>
      <c r="H353" s="17"/>
    </row>
    <row r="354" spans="2:8" s="1" customFormat="1" ht="16.7" customHeight="1">
      <c r="B354" s="17"/>
      <c r="C354" s="122" t="s">
        <v>0</v>
      </c>
      <c r="D354" s="122" t="s">
        <v>569</v>
      </c>
      <c r="E354" s="7" t="s">
        <v>0</v>
      </c>
      <c r="F354" s="123">
        <v>29.324999999999999</v>
      </c>
      <c r="H354" s="17"/>
    </row>
    <row r="355" spans="2:8" s="1" customFormat="1" ht="16.7" customHeight="1">
      <c r="B355" s="17"/>
      <c r="C355" s="122" t="s">
        <v>0</v>
      </c>
      <c r="D355" s="122" t="s">
        <v>567</v>
      </c>
      <c r="E355" s="7" t="s">
        <v>0</v>
      </c>
      <c r="F355" s="123">
        <v>-0.313</v>
      </c>
      <c r="H355" s="17"/>
    </row>
    <row r="356" spans="2:8" s="1" customFormat="1" ht="16.7" customHeight="1">
      <c r="B356" s="17"/>
      <c r="C356" s="122" t="s">
        <v>0</v>
      </c>
      <c r="D356" s="122" t="s">
        <v>527</v>
      </c>
      <c r="E356" s="7" t="s">
        <v>0</v>
      </c>
      <c r="F356" s="123">
        <v>0</v>
      </c>
      <c r="H356" s="17"/>
    </row>
    <row r="357" spans="2:8" s="1" customFormat="1" ht="16.7" customHeight="1">
      <c r="B357" s="17"/>
      <c r="C357" s="122" t="s">
        <v>0</v>
      </c>
      <c r="D357" s="122" t="s">
        <v>570</v>
      </c>
      <c r="E357" s="7" t="s">
        <v>0</v>
      </c>
      <c r="F357" s="123">
        <v>21.24</v>
      </c>
      <c r="H357" s="17"/>
    </row>
    <row r="358" spans="2:8" s="1" customFormat="1" ht="16.7" customHeight="1">
      <c r="B358" s="17"/>
      <c r="C358" s="122" t="s">
        <v>0</v>
      </c>
      <c r="D358" s="122" t="s">
        <v>571</v>
      </c>
      <c r="E358" s="7" t="s">
        <v>0</v>
      </c>
      <c r="F358" s="123">
        <v>-0.32600000000000001</v>
      </c>
      <c r="H358" s="17"/>
    </row>
    <row r="359" spans="2:8" s="1" customFormat="1" ht="16.7" customHeight="1">
      <c r="B359" s="17"/>
      <c r="C359" s="122" t="s">
        <v>0</v>
      </c>
      <c r="D359" s="122" t="s">
        <v>572</v>
      </c>
      <c r="E359" s="7" t="s">
        <v>0</v>
      </c>
      <c r="F359" s="123">
        <v>-0.32500000000000001</v>
      </c>
      <c r="H359" s="17"/>
    </row>
    <row r="360" spans="2:8" s="1" customFormat="1" ht="16.7" customHeight="1">
      <c r="B360" s="17"/>
      <c r="C360" s="122" t="s">
        <v>0</v>
      </c>
      <c r="D360" s="122" t="s">
        <v>573</v>
      </c>
      <c r="E360" s="7" t="s">
        <v>0</v>
      </c>
      <c r="F360" s="123">
        <v>0</v>
      </c>
      <c r="H360" s="17"/>
    </row>
    <row r="361" spans="2:8" s="1" customFormat="1" ht="16.7" customHeight="1">
      <c r="B361" s="17"/>
      <c r="C361" s="122" t="s">
        <v>0</v>
      </c>
      <c r="D361" s="122" t="s">
        <v>574</v>
      </c>
      <c r="E361" s="7" t="s">
        <v>0</v>
      </c>
      <c r="F361" s="123">
        <v>35.055</v>
      </c>
      <c r="H361" s="17"/>
    </row>
    <row r="362" spans="2:8" s="1" customFormat="1" ht="16.7" customHeight="1">
      <c r="B362" s="17"/>
      <c r="C362" s="122" t="s">
        <v>0</v>
      </c>
      <c r="D362" s="122" t="s">
        <v>572</v>
      </c>
      <c r="E362" s="7" t="s">
        <v>0</v>
      </c>
      <c r="F362" s="123">
        <v>-0.32500000000000001</v>
      </c>
      <c r="H362" s="17"/>
    </row>
    <row r="363" spans="2:8" s="1" customFormat="1" ht="16.7" customHeight="1">
      <c r="B363" s="17"/>
      <c r="C363" s="122" t="s">
        <v>0</v>
      </c>
      <c r="D363" s="122" t="s">
        <v>571</v>
      </c>
      <c r="E363" s="7" t="s">
        <v>0</v>
      </c>
      <c r="F363" s="123">
        <v>-0.32600000000000001</v>
      </c>
      <c r="H363" s="17"/>
    </row>
    <row r="364" spans="2:8" s="1" customFormat="1" ht="16.7" customHeight="1">
      <c r="B364" s="17"/>
      <c r="C364" s="122" t="s">
        <v>0</v>
      </c>
      <c r="D364" s="122" t="s">
        <v>575</v>
      </c>
      <c r="E364" s="7" t="s">
        <v>0</v>
      </c>
      <c r="F364" s="123">
        <v>0</v>
      </c>
      <c r="H364" s="17"/>
    </row>
    <row r="365" spans="2:8" s="1" customFormat="1" ht="16.7" customHeight="1">
      <c r="B365" s="17"/>
      <c r="C365" s="122" t="s">
        <v>0</v>
      </c>
      <c r="D365" s="122" t="s">
        <v>576</v>
      </c>
      <c r="E365" s="7" t="s">
        <v>0</v>
      </c>
      <c r="F365" s="123">
        <v>10.455</v>
      </c>
      <c r="H365" s="17"/>
    </row>
    <row r="366" spans="2:8" s="1" customFormat="1" ht="16.7" customHeight="1">
      <c r="B366" s="17"/>
      <c r="C366" s="122" t="s">
        <v>0</v>
      </c>
      <c r="D366" s="122" t="s">
        <v>577</v>
      </c>
      <c r="E366" s="7" t="s">
        <v>0</v>
      </c>
      <c r="F366" s="123">
        <v>0</v>
      </c>
      <c r="H366" s="17"/>
    </row>
    <row r="367" spans="2:8" s="1" customFormat="1" ht="16.7" customHeight="1">
      <c r="B367" s="17"/>
      <c r="C367" s="122" t="s">
        <v>0</v>
      </c>
      <c r="D367" s="122" t="s">
        <v>578</v>
      </c>
      <c r="E367" s="7" t="s">
        <v>0</v>
      </c>
      <c r="F367" s="123">
        <v>10.24</v>
      </c>
      <c r="H367" s="17"/>
    </row>
    <row r="368" spans="2:8" s="1" customFormat="1" ht="16.7" customHeight="1">
      <c r="B368" s="17"/>
      <c r="C368" s="122" t="s">
        <v>0</v>
      </c>
      <c r="D368" s="122" t="s">
        <v>579</v>
      </c>
      <c r="E368" s="7" t="s">
        <v>0</v>
      </c>
      <c r="F368" s="123">
        <v>0</v>
      </c>
      <c r="H368" s="17"/>
    </row>
    <row r="369" spans="2:8" s="1" customFormat="1" ht="16.7" customHeight="1">
      <c r="B369" s="17"/>
      <c r="C369" s="122" t="s">
        <v>0</v>
      </c>
      <c r="D369" s="122" t="s">
        <v>580</v>
      </c>
      <c r="E369" s="7" t="s">
        <v>0</v>
      </c>
      <c r="F369" s="123">
        <v>0</v>
      </c>
      <c r="H369" s="17"/>
    </row>
    <row r="370" spans="2:8" s="1" customFormat="1" ht="16.7" customHeight="1">
      <c r="B370" s="17"/>
      <c r="C370" s="122" t="s">
        <v>0</v>
      </c>
      <c r="D370" s="122" t="s">
        <v>581</v>
      </c>
      <c r="E370" s="7" t="s">
        <v>0</v>
      </c>
      <c r="F370" s="123">
        <v>15.212999999999999</v>
      </c>
      <c r="H370" s="17"/>
    </row>
    <row r="371" spans="2:8" s="1" customFormat="1" ht="16.7" customHeight="1">
      <c r="B371" s="17"/>
      <c r="C371" s="122" t="s">
        <v>0</v>
      </c>
      <c r="D371" s="122" t="s">
        <v>582</v>
      </c>
      <c r="E371" s="7" t="s">
        <v>0</v>
      </c>
      <c r="F371" s="123">
        <v>0</v>
      </c>
      <c r="H371" s="17"/>
    </row>
    <row r="372" spans="2:8" s="1" customFormat="1" ht="16.7" customHeight="1">
      <c r="B372" s="17"/>
      <c r="C372" s="122" t="s">
        <v>0</v>
      </c>
      <c r="D372" s="122" t="s">
        <v>583</v>
      </c>
      <c r="E372" s="7" t="s">
        <v>0</v>
      </c>
      <c r="F372" s="123">
        <v>0</v>
      </c>
      <c r="H372" s="17"/>
    </row>
    <row r="373" spans="2:8" s="1" customFormat="1" ht="16.7" customHeight="1">
      <c r="B373" s="17"/>
      <c r="C373" s="122" t="s">
        <v>0</v>
      </c>
      <c r="D373" s="122" t="s">
        <v>584</v>
      </c>
      <c r="E373" s="7" t="s">
        <v>0</v>
      </c>
      <c r="F373" s="123">
        <v>124.13200000000001</v>
      </c>
      <c r="H373" s="17"/>
    </row>
    <row r="374" spans="2:8" s="1" customFormat="1" ht="16.7" customHeight="1">
      <c r="B374" s="17"/>
      <c r="C374" s="122" t="s">
        <v>0</v>
      </c>
      <c r="D374" s="122" t="s">
        <v>585</v>
      </c>
      <c r="E374" s="7" t="s">
        <v>0</v>
      </c>
      <c r="F374" s="123">
        <v>-6.4349999999999996</v>
      </c>
      <c r="H374" s="17"/>
    </row>
    <row r="375" spans="2:8" s="1" customFormat="1" ht="16.7" customHeight="1">
      <c r="B375" s="17"/>
      <c r="C375" s="122" t="s">
        <v>0</v>
      </c>
      <c r="D375" s="122" t="s">
        <v>586</v>
      </c>
      <c r="E375" s="7" t="s">
        <v>0</v>
      </c>
      <c r="F375" s="123">
        <v>-4.29</v>
      </c>
      <c r="H375" s="17"/>
    </row>
    <row r="376" spans="2:8" s="1" customFormat="1" ht="16.7" customHeight="1">
      <c r="B376" s="17"/>
      <c r="C376" s="122" t="s">
        <v>0</v>
      </c>
      <c r="D376" s="122" t="s">
        <v>587</v>
      </c>
      <c r="E376" s="7" t="s">
        <v>0</v>
      </c>
      <c r="F376" s="123">
        <v>-1.3089999999999999</v>
      </c>
      <c r="H376" s="17"/>
    </row>
    <row r="377" spans="2:8" s="1" customFormat="1" ht="16.7" customHeight="1">
      <c r="B377" s="17"/>
      <c r="C377" s="122" t="s">
        <v>0</v>
      </c>
      <c r="D377" s="122" t="s">
        <v>588</v>
      </c>
      <c r="E377" s="7" t="s">
        <v>0</v>
      </c>
      <c r="F377" s="123">
        <v>0</v>
      </c>
      <c r="H377" s="17"/>
    </row>
    <row r="378" spans="2:8" s="1" customFormat="1" ht="16.7" customHeight="1">
      <c r="B378" s="17"/>
      <c r="C378" s="122" t="s">
        <v>0</v>
      </c>
      <c r="D378" s="122" t="s">
        <v>589</v>
      </c>
      <c r="E378" s="7" t="s">
        <v>0</v>
      </c>
      <c r="F378" s="123">
        <v>0</v>
      </c>
      <c r="H378" s="17"/>
    </row>
    <row r="379" spans="2:8" s="1" customFormat="1" ht="16.7" customHeight="1">
      <c r="B379" s="17"/>
      <c r="C379" s="122" t="s">
        <v>0</v>
      </c>
      <c r="D379" s="122" t="s">
        <v>590</v>
      </c>
      <c r="E379" s="7" t="s">
        <v>0</v>
      </c>
      <c r="F379" s="123">
        <v>24.45</v>
      </c>
      <c r="H379" s="17"/>
    </row>
    <row r="380" spans="2:8" s="1" customFormat="1" ht="16.7" customHeight="1">
      <c r="B380" s="17"/>
      <c r="C380" s="122" t="s">
        <v>0</v>
      </c>
      <c r="D380" s="122" t="s">
        <v>591</v>
      </c>
      <c r="E380" s="7" t="s">
        <v>0</v>
      </c>
      <c r="F380" s="123">
        <v>-1.0629999999999999</v>
      </c>
      <c r="H380" s="17"/>
    </row>
    <row r="381" spans="2:8" s="1" customFormat="1" ht="16.7" customHeight="1">
      <c r="B381" s="17"/>
      <c r="C381" s="122" t="s">
        <v>0</v>
      </c>
      <c r="D381" s="122" t="s">
        <v>592</v>
      </c>
      <c r="E381" s="7" t="s">
        <v>0</v>
      </c>
      <c r="F381" s="123">
        <v>-1.6819999999999999</v>
      </c>
      <c r="H381" s="17"/>
    </row>
    <row r="382" spans="2:8" s="1" customFormat="1" ht="16.7" customHeight="1">
      <c r="B382" s="17"/>
      <c r="C382" s="122" t="s">
        <v>0</v>
      </c>
      <c r="D382" s="122" t="s">
        <v>593</v>
      </c>
      <c r="E382" s="7" t="s">
        <v>0</v>
      </c>
      <c r="F382" s="123">
        <v>0</v>
      </c>
      <c r="H382" s="17"/>
    </row>
    <row r="383" spans="2:8" s="1" customFormat="1" ht="16.7" customHeight="1">
      <c r="B383" s="17"/>
      <c r="C383" s="122" t="s">
        <v>0</v>
      </c>
      <c r="D383" s="122" t="s">
        <v>594</v>
      </c>
      <c r="E383" s="7" t="s">
        <v>0</v>
      </c>
      <c r="F383" s="123">
        <v>0</v>
      </c>
      <c r="H383" s="17"/>
    </row>
    <row r="384" spans="2:8" s="1" customFormat="1" ht="16.7" customHeight="1">
      <c r="B384" s="17"/>
      <c r="C384" s="122" t="s">
        <v>0</v>
      </c>
      <c r="D384" s="122" t="s">
        <v>595</v>
      </c>
      <c r="E384" s="7" t="s">
        <v>0</v>
      </c>
      <c r="F384" s="123">
        <v>10.318</v>
      </c>
      <c r="H384" s="17"/>
    </row>
    <row r="385" spans="2:8" s="1" customFormat="1" ht="16.7" customHeight="1">
      <c r="B385" s="17"/>
      <c r="C385" s="122" t="s">
        <v>0</v>
      </c>
      <c r="D385" s="122" t="s">
        <v>596</v>
      </c>
      <c r="E385" s="7" t="s">
        <v>0</v>
      </c>
      <c r="F385" s="123">
        <v>0</v>
      </c>
      <c r="H385" s="17"/>
    </row>
    <row r="386" spans="2:8" s="1" customFormat="1" ht="16.7" customHeight="1">
      <c r="B386" s="17"/>
      <c r="C386" s="122" t="s">
        <v>0</v>
      </c>
      <c r="D386" s="122" t="s">
        <v>597</v>
      </c>
      <c r="E386" s="7" t="s">
        <v>0</v>
      </c>
      <c r="F386" s="123">
        <v>0</v>
      </c>
      <c r="H386" s="17"/>
    </row>
    <row r="387" spans="2:8" s="1" customFormat="1" ht="16.7" customHeight="1">
      <c r="B387" s="17"/>
      <c r="C387" s="122" t="s">
        <v>0</v>
      </c>
      <c r="D387" s="122" t="s">
        <v>598</v>
      </c>
      <c r="E387" s="7" t="s">
        <v>0</v>
      </c>
      <c r="F387" s="123">
        <v>15.534000000000001</v>
      </c>
      <c r="H387" s="17"/>
    </row>
    <row r="388" spans="2:8" s="1" customFormat="1" ht="16.7" customHeight="1">
      <c r="B388" s="17"/>
      <c r="C388" s="122" t="s">
        <v>0</v>
      </c>
      <c r="D388" s="122" t="s">
        <v>599</v>
      </c>
      <c r="E388" s="7" t="s">
        <v>0</v>
      </c>
      <c r="F388" s="123">
        <v>0</v>
      </c>
      <c r="H388" s="17"/>
    </row>
    <row r="389" spans="2:8" s="1" customFormat="1" ht="16.7" customHeight="1">
      <c r="B389" s="17"/>
      <c r="C389" s="122" t="s">
        <v>0</v>
      </c>
      <c r="D389" s="122" t="s">
        <v>600</v>
      </c>
      <c r="E389" s="7" t="s">
        <v>0</v>
      </c>
      <c r="F389" s="123">
        <v>0</v>
      </c>
      <c r="H389" s="17"/>
    </row>
    <row r="390" spans="2:8" s="1" customFormat="1" ht="16.7" customHeight="1">
      <c r="B390" s="17"/>
      <c r="C390" s="122" t="s">
        <v>0</v>
      </c>
      <c r="D390" s="122" t="s">
        <v>601</v>
      </c>
      <c r="E390" s="7" t="s">
        <v>0</v>
      </c>
      <c r="F390" s="123">
        <v>21.158999999999999</v>
      </c>
      <c r="H390" s="17"/>
    </row>
    <row r="391" spans="2:8" s="1" customFormat="1" ht="16.7" customHeight="1">
      <c r="B391" s="17"/>
      <c r="C391" s="122" t="s">
        <v>0</v>
      </c>
      <c r="D391" s="122" t="s">
        <v>602</v>
      </c>
      <c r="E391" s="7" t="s">
        <v>0</v>
      </c>
      <c r="F391" s="123">
        <v>-0.36899999999999999</v>
      </c>
      <c r="H391" s="17"/>
    </row>
    <row r="392" spans="2:8" s="1" customFormat="1" ht="16.7" customHeight="1">
      <c r="B392" s="17"/>
      <c r="C392" s="122" t="s">
        <v>0</v>
      </c>
      <c r="D392" s="122" t="s">
        <v>603</v>
      </c>
      <c r="E392" s="7" t="s">
        <v>0</v>
      </c>
      <c r="F392" s="123">
        <v>0</v>
      </c>
      <c r="H392" s="17"/>
    </row>
    <row r="393" spans="2:8" s="1" customFormat="1" ht="16.7" customHeight="1">
      <c r="B393" s="17"/>
      <c r="C393" s="122" t="s">
        <v>0</v>
      </c>
      <c r="D393" s="122" t="s">
        <v>604</v>
      </c>
      <c r="E393" s="7" t="s">
        <v>0</v>
      </c>
      <c r="F393" s="123">
        <v>0</v>
      </c>
      <c r="H393" s="17"/>
    </row>
    <row r="394" spans="2:8" s="1" customFormat="1" ht="16.7" customHeight="1">
      <c r="B394" s="17"/>
      <c r="C394" s="122" t="s">
        <v>0</v>
      </c>
      <c r="D394" s="122" t="s">
        <v>605</v>
      </c>
      <c r="E394" s="7" t="s">
        <v>0</v>
      </c>
      <c r="F394" s="123">
        <v>10.24</v>
      </c>
      <c r="H394" s="17"/>
    </row>
    <row r="395" spans="2:8" s="1" customFormat="1" ht="16.7" customHeight="1">
      <c r="B395" s="17"/>
      <c r="C395" s="122" t="s">
        <v>0</v>
      </c>
      <c r="D395" s="122" t="s">
        <v>606</v>
      </c>
      <c r="E395" s="7" t="s">
        <v>0</v>
      </c>
      <c r="F395" s="123">
        <v>-0.78</v>
      </c>
      <c r="H395" s="17"/>
    </row>
    <row r="396" spans="2:8" s="1" customFormat="1" ht="16.7" customHeight="1">
      <c r="B396" s="17"/>
      <c r="C396" s="122" t="s">
        <v>0</v>
      </c>
      <c r="D396" s="122" t="s">
        <v>607</v>
      </c>
      <c r="E396" s="7" t="s">
        <v>0</v>
      </c>
      <c r="F396" s="123">
        <v>0</v>
      </c>
      <c r="H396" s="17"/>
    </row>
    <row r="397" spans="2:8" s="1" customFormat="1" ht="16.7" customHeight="1">
      <c r="B397" s="17"/>
      <c r="C397" s="122" t="s">
        <v>0</v>
      </c>
      <c r="D397" s="122" t="s">
        <v>608</v>
      </c>
      <c r="E397" s="7" t="s">
        <v>0</v>
      </c>
      <c r="F397" s="123">
        <v>0</v>
      </c>
      <c r="H397" s="17"/>
    </row>
    <row r="398" spans="2:8" s="1" customFormat="1" ht="16.7" customHeight="1">
      <c r="B398" s="17"/>
      <c r="C398" s="122" t="s">
        <v>0</v>
      </c>
      <c r="D398" s="122" t="s">
        <v>609</v>
      </c>
      <c r="E398" s="7" t="s">
        <v>0</v>
      </c>
      <c r="F398" s="123">
        <v>19.832000000000001</v>
      </c>
      <c r="H398" s="17"/>
    </row>
    <row r="399" spans="2:8" s="1" customFormat="1" ht="16.7" customHeight="1">
      <c r="B399" s="17"/>
      <c r="C399" s="122" t="s">
        <v>0</v>
      </c>
      <c r="D399" s="122" t="s">
        <v>610</v>
      </c>
      <c r="E399" s="7" t="s">
        <v>0</v>
      </c>
      <c r="F399" s="123">
        <v>-0.42</v>
      </c>
      <c r="H399" s="17"/>
    </row>
    <row r="400" spans="2:8" s="1" customFormat="1" ht="16.7" customHeight="1">
      <c r="B400" s="17"/>
      <c r="C400" s="122" t="s">
        <v>0</v>
      </c>
      <c r="D400" s="122" t="s">
        <v>611</v>
      </c>
      <c r="E400" s="7" t="s">
        <v>0</v>
      </c>
      <c r="F400" s="123">
        <v>0</v>
      </c>
      <c r="H400" s="17"/>
    </row>
    <row r="401" spans="2:8" s="1" customFormat="1" ht="16.7" customHeight="1">
      <c r="B401" s="17"/>
      <c r="C401" s="122" t="s">
        <v>0</v>
      </c>
      <c r="D401" s="122" t="s">
        <v>612</v>
      </c>
      <c r="E401" s="7" t="s">
        <v>0</v>
      </c>
      <c r="F401" s="123">
        <v>0.56699999999999995</v>
      </c>
      <c r="H401" s="17"/>
    </row>
    <row r="402" spans="2:8" s="1" customFormat="1" ht="16.7" customHeight="1">
      <c r="B402" s="17"/>
      <c r="C402" s="122" t="s">
        <v>0</v>
      </c>
      <c r="D402" s="122" t="s">
        <v>613</v>
      </c>
      <c r="E402" s="7" t="s">
        <v>0</v>
      </c>
      <c r="F402" s="123">
        <v>0</v>
      </c>
      <c r="H402" s="17"/>
    </row>
    <row r="403" spans="2:8" s="1" customFormat="1" ht="16.7" customHeight="1">
      <c r="B403" s="17"/>
      <c r="C403" s="122" t="s">
        <v>0</v>
      </c>
      <c r="D403" s="122" t="s">
        <v>614</v>
      </c>
      <c r="E403" s="7" t="s">
        <v>0</v>
      </c>
      <c r="F403" s="123">
        <v>18.803000000000001</v>
      </c>
      <c r="H403" s="17"/>
    </row>
    <row r="404" spans="2:8" s="1" customFormat="1" ht="16.7" customHeight="1">
      <c r="B404" s="17"/>
      <c r="C404" s="122" t="s">
        <v>0</v>
      </c>
      <c r="D404" s="122" t="s">
        <v>615</v>
      </c>
      <c r="E404" s="7" t="s">
        <v>0</v>
      </c>
      <c r="F404" s="123">
        <v>0</v>
      </c>
      <c r="H404" s="17"/>
    </row>
    <row r="405" spans="2:8" s="1" customFormat="1" ht="16.7" customHeight="1">
      <c r="B405" s="17"/>
      <c r="C405" s="122" t="s">
        <v>0</v>
      </c>
      <c r="D405" s="122" t="s">
        <v>616</v>
      </c>
      <c r="E405" s="7" t="s">
        <v>0</v>
      </c>
      <c r="F405" s="123">
        <v>21.696000000000002</v>
      </c>
      <c r="H405" s="17"/>
    </row>
    <row r="406" spans="2:8" s="1" customFormat="1" ht="16.7" customHeight="1">
      <c r="B406" s="17"/>
      <c r="C406" s="122" t="s">
        <v>0</v>
      </c>
      <c r="D406" s="122" t="s">
        <v>617</v>
      </c>
      <c r="E406" s="7" t="s">
        <v>0</v>
      </c>
      <c r="F406" s="123">
        <v>-2.375</v>
      </c>
      <c r="H406" s="17"/>
    </row>
    <row r="407" spans="2:8" s="1" customFormat="1" ht="16.7" customHeight="1">
      <c r="B407" s="17"/>
      <c r="C407" s="122" t="s">
        <v>0</v>
      </c>
      <c r="D407" s="122" t="s">
        <v>618</v>
      </c>
      <c r="E407" s="7" t="s">
        <v>0</v>
      </c>
      <c r="F407" s="123">
        <v>0</v>
      </c>
      <c r="H407" s="17"/>
    </row>
    <row r="408" spans="2:8" s="1" customFormat="1" ht="16.7" customHeight="1">
      <c r="B408" s="17"/>
      <c r="C408" s="122" t="s">
        <v>0</v>
      </c>
      <c r="D408" s="122" t="s">
        <v>619</v>
      </c>
      <c r="E408" s="7" t="s">
        <v>0</v>
      </c>
      <c r="F408" s="123">
        <v>0</v>
      </c>
      <c r="H408" s="17"/>
    </row>
    <row r="409" spans="2:8" s="1" customFormat="1" ht="16.7" customHeight="1">
      <c r="B409" s="17"/>
      <c r="C409" s="122" t="s">
        <v>0</v>
      </c>
      <c r="D409" s="122" t="s">
        <v>620</v>
      </c>
      <c r="E409" s="7" t="s">
        <v>0</v>
      </c>
      <c r="F409" s="123">
        <v>0.192</v>
      </c>
      <c r="H409" s="17"/>
    </row>
    <row r="410" spans="2:8" s="1" customFormat="1" ht="16.7" customHeight="1">
      <c r="B410" s="17"/>
      <c r="C410" s="122" t="s">
        <v>0</v>
      </c>
      <c r="D410" s="122" t="s">
        <v>621</v>
      </c>
      <c r="E410" s="7" t="s">
        <v>0</v>
      </c>
      <c r="F410" s="123">
        <v>0</v>
      </c>
      <c r="H410" s="17"/>
    </row>
    <row r="411" spans="2:8" s="1" customFormat="1" ht="16.7" customHeight="1">
      <c r="B411" s="17"/>
      <c r="C411" s="122" t="s">
        <v>0</v>
      </c>
      <c r="D411" s="122" t="s">
        <v>622</v>
      </c>
      <c r="E411" s="7" t="s">
        <v>0</v>
      </c>
      <c r="F411" s="123">
        <v>3.274</v>
      </c>
      <c r="H411" s="17"/>
    </row>
    <row r="412" spans="2:8" s="1" customFormat="1" ht="16.7" customHeight="1">
      <c r="B412" s="17"/>
      <c r="C412" s="122" t="s">
        <v>0</v>
      </c>
      <c r="D412" s="122" t="s">
        <v>623</v>
      </c>
      <c r="E412" s="7" t="s">
        <v>0</v>
      </c>
      <c r="F412" s="123">
        <v>0</v>
      </c>
      <c r="H412" s="17"/>
    </row>
    <row r="413" spans="2:8" s="1" customFormat="1" ht="16.7" customHeight="1">
      <c r="B413" s="17"/>
      <c r="C413" s="122" t="s">
        <v>0</v>
      </c>
      <c r="D413" s="122" t="s">
        <v>624</v>
      </c>
      <c r="E413" s="7" t="s">
        <v>0</v>
      </c>
      <c r="F413" s="123">
        <v>8.5860000000000003</v>
      </c>
      <c r="H413" s="17"/>
    </row>
    <row r="414" spans="2:8" s="1" customFormat="1" ht="16.7" customHeight="1">
      <c r="B414" s="17"/>
      <c r="C414" s="122" t="s">
        <v>0</v>
      </c>
      <c r="D414" s="122" t="s">
        <v>625</v>
      </c>
      <c r="E414" s="7" t="s">
        <v>0</v>
      </c>
      <c r="F414" s="123">
        <v>-1.1879999999999999</v>
      </c>
      <c r="H414" s="17"/>
    </row>
    <row r="415" spans="2:8" s="1" customFormat="1" ht="16.7" customHeight="1">
      <c r="B415" s="17"/>
      <c r="C415" s="122" t="s">
        <v>0</v>
      </c>
      <c r="D415" s="122" t="s">
        <v>626</v>
      </c>
      <c r="E415" s="7" t="s">
        <v>0</v>
      </c>
      <c r="F415" s="123">
        <v>0</v>
      </c>
      <c r="H415" s="17"/>
    </row>
    <row r="416" spans="2:8" s="1" customFormat="1" ht="16.7" customHeight="1">
      <c r="B416" s="17"/>
      <c r="C416" s="122" t="s">
        <v>0</v>
      </c>
      <c r="D416" s="122" t="s">
        <v>627</v>
      </c>
      <c r="E416" s="7" t="s">
        <v>0</v>
      </c>
      <c r="F416" s="123">
        <v>15.714</v>
      </c>
      <c r="H416" s="17"/>
    </row>
    <row r="417" spans="2:8" s="1" customFormat="1" ht="16.7" customHeight="1">
      <c r="B417" s="17"/>
      <c r="C417" s="122" t="s">
        <v>0</v>
      </c>
      <c r="D417" s="122" t="s">
        <v>625</v>
      </c>
      <c r="E417" s="7" t="s">
        <v>0</v>
      </c>
      <c r="F417" s="123">
        <v>-1.1879999999999999</v>
      </c>
      <c r="H417" s="17"/>
    </row>
    <row r="418" spans="2:8" s="1" customFormat="1" ht="16.7" customHeight="1">
      <c r="B418" s="17"/>
      <c r="C418" s="122" t="s">
        <v>0</v>
      </c>
      <c r="D418" s="122" t="s">
        <v>628</v>
      </c>
      <c r="E418" s="7" t="s">
        <v>0</v>
      </c>
      <c r="F418" s="123">
        <v>0</v>
      </c>
      <c r="H418" s="17"/>
    </row>
    <row r="419" spans="2:8" s="1" customFormat="1" ht="16.7" customHeight="1">
      <c r="B419" s="17"/>
      <c r="C419" s="122" t="s">
        <v>0</v>
      </c>
      <c r="D419" s="122" t="s">
        <v>629</v>
      </c>
      <c r="E419" s="7" t="s">
        <v>0</v>
      </c>
      <c r="F419" s="123">
        <v>23.544</v>
      </c>
      <c r="H419" s="17"/>
    </row>
    <row r="420" spans="2:8" s="1" customFormat="1" ht="16.7" customHeight="1">
      <c r="B420" s="17"/>
      <c r="C420" s="122" t="s">
        <v>0</v>
      </c>
      <c r="D420" s="122" t="s">
        <v>630</v>
      </c>
      <c r="E420" s="7" t="s">
        <v>0</v>
      </c>
      <c r="F420" s="123">
        <v>-6.2E-2</v>
      </c>
      <c r="H420" s="17"/>
    </row>
    <row r="421" spans="2:8" s="1" customFormat="1" ht="16.7" customHeight="1">
      <c r="B421" s="17"/>
      <c r="C421" s="122" t="s">
        <v>0</v>
      </c>
      <c r="D421" s="122" t="s">
        <v>631</v>
      </c>
      <c r="E421" s="7" t="s">
        <v>0</v>
      </c>
      <c r="F421" s="123">
        <v>0</v>
      </c>
      <c r="H421" s="17"/>
    </row>
    <row r="422" spans="2:8" s="1" customFormat="1" ht="16.7" customHeight="1">
      <c r="B422" s="17"/>
      <c r="C422" s="122" t="s">
        <v>0</v>
      </c>
      <c r="D422" s="122" t="s">
        <v>632</v>
      </c>
      <c r="E422" s="7" t="s">
        <v>0</v>
      </c>
      <c r="F422" s="123">
        <v>10.476000000000001</v>
      </c>
      <c r="H422" s="17"/>
    </row>
    <row r="423" spans="2:8" s="1" customFormat="1" ht="16.7" customHeight="1">
      <c r="B423" s="17"/>
      <c r="C423" s="122" t="s">
        <v>0</v>
      </c>
      <c r="D423" s="122" t="s">
        <v>633</v>
      </c>
      <c r="E423" s="7" t="s">
        <v>0</v>
      </c>
      <c r="F423" s="123">
        <v>-0.68799999999999994</v>
      </c>
      <c r="H423" s="17"/>
    </row>
    <row r="424" spans="2:8" s="1" customFormat="1" ht="16.7" customHeight="1">
      <c r="B424" s="17"/>
      <c r="C424" s="122" t="s">
        <v>0</v>
      </c>
      <c r="D424" s="122" t="s">
        <v>634</v>
      </c>
      <c r="E424" s="7" t="s">
        <v>0</v>
      </c>
      <c r="F424" s="123">
        <v>0</v>
      </c>
      <c r="H424" s="17"/>
    </row>
    <row r="425" spans="2:8" s="1" customFormat="1" ht="16.7" customHeight="1">
      <c r="B425" s="17"/>
      <c r="C425" s="122" t="s">
        <v>0</v>
      </c>
      <c r="D425" s="122" t="s">
        <v>635</v>
      </c>
      <c r="E425" s="7" t="s">
        <v>0</v>
      </c>
      <c r="F425" s="123">
        <v>5.69</v>
      </c>
      <c r="H425" s="17"/>
    </row>
    <row r="426" spans="2:8" s="1" customFormat="1" ht="16.7" customHeight="1">
      <c r="B426" s="17"/>
      <c r="C426" s="122" t="s">
        <v>0</v>
      </c>
      <c r="D426" s="122" t="s">
        <v>636</v>
      </c>
      <c r="E426" s="7" t="s">
        <v>0</v>
      </c>
      <c r="F426" s="123">
        <v>0</v>
      </c>
      <c r="H426" s="17"/>
    </row>
    <row r="427" spans="2:8" s="1" customFormat="1" ht="16.7" customHeight="1">
      <c r="B427" s="17"/>
      <c r="C427" s="122" t="s">
        <v>0</v>
      </c>
      <c r="D427" s="122" t="s">
        <v>637</v>
      </c>
      <c r="E427" s="7" t="s">
        <v>0</v>
      </c>
      <c r="F427" s="123">
        <v>0</v>
      </c>
      <c r="H427" s="17"/>
    </row>
    <row r="428" spans="2:8" s="1" customFormat="1" ht="16.7" customHeight="1">
      <c r="B428" s="17"/>
      <c r="C428" s="122" t="s">
        <v>0</v>
      </c>
      <c r="D428" s="122" t="s">
        <v>638</v>
      </c>
      <c r="E428" s="7" t="s">
        <v>0</v>
      </c>
      <c r="F428" s="123">
        <v>29.835000000000001</v>
      </c>
      <c r="H428" s="17"/>
    </row>
    <row r="429" spans="2:8" s="1" customFormat="1" ht="16.7" customHeight="1">
      <c r="B429" s="17"/>
      <c r="C429" s="122" t="s">
        <v>0</v>
      </c>
      <c r="D429" s="122" t="s">
        <v>639</v>
      </c>
      <c r="E429" s="7" t="s">
        <v>0</v>
      </c>
      <c r="F429" s="123">
        <v>-1.2</v>
      </c>
      <c r="H429" s="17"/>
    </row>
    <row r="430" spans="2:8" s="1" customFormat="1" ht="16.7" customHeight="1">
      <c r="B430" s="17"/>
      <c r="C430" s="122" t="s">
        <v>0</v>
      </c>
      <c r="D430" s="122" t="s">
        <v>640</v>
      </c>
      <c r="E430" s="7" t="s">
        <v>0</v>
      </c>
      <c r="F430" s="123">
        <v>-0.35799999999999998</v>
      </c>
      <c r="H430" s="17"/>
    </row>
    <row r="431" spans="2:8" s="1" customFormat="1" ht="16.7" customHeight="1">
      <c r="B431" s="17"/>
      <c r="C431" s="122" t="s">
        <v>0</v>
      </c>
      <c r="D431" s="122" t="s">
        <v>641</v>
      </c>
      <c r="E431" s="7" t="s">
        <v>0</v>
      </c>
      <c r="F431" s="123">
        <v>0</v>
      </c>
      <c r="H431" s="17"/>
    </row>
    <row r="432" spans="2:8" s="1" customFormat="1" ht="16.7" customHeight="1">
      <c r="B432" s="17"/>
      <c r="C432" s="122" t="s">
        <v>0</v>
      </c>
      <c r="D432" s="122" t="s">
        <v>642</v>
      </c>
      <c r="E432" s="7" t="s">
        <v>0</v>
      </c>
      <c r="F432" s="123">
        <v>46.094999999999999</v>
      </c>
      <c r="H432" s="17"/>
    </row>
    <row r="433" spans="2:8" s="1" customFormat="1" ht="16.7" customHeight="1">
      <c r="B433" s="17"/>
      <c r="C433" s="122" t="s">
        <v>0</v>
      </c>
      <c r="D433" s="122" t="s">
        <v>643</v>
      </c>
      <c r="E433" s="7" t="s">
        <v>0</v>
      </c>
      <c r="F433" s="123">
        <v>-0.93799999999999994</v>
      </c>
      <c r="H433" s="17"/>
    </row>
    <row r="434" spans="2:8" s="1" customFormat="1" ht="16.7" customHeight="1">
      <c r="B434" s="17"/>
      <c r="C434" s="122" t="s">
        <v>0</v>
      </c>
      <c r="D434" s="122" t="s">
        <v>644</v>
      </c>
      <c r="E434" s="7" t="s">
        <v>0</v>
      </c>
      <c r="F434" s="123">
        <v>0</v>
      </c>
      <c r="H434" s="17"/>
    </row>
    <row r="435" spans="2:8" s="1" customFormat="1" ht="16.7" customHeight="1">
      <c r="B435" s="17"/>
      <c r="C435" s="122" t="s">
        <v>0</v>
      </c>
      <c r="D435" s="122" t="s">
        <v>645</v>
      </c>
      <c r="E435" s="7" t="s">
        <v>0</v>
      </c>
      <c r="F435" s="123">
        <v>36.165999999999997</v>
      </c>
      <c r="H435" s="17"/>
    </row>
    <row r="436" spans="2:8" s="1" customFormat="1" ht="16.7" customHeight="1">
      <c r="B436" s="17"/>
      <c r="C436" s="122" t="s">
        <v>0</v>
      </c>
      <c r="D436" s="122" t="s">
        <v>572</v>
      </c>
      <c r="E436" s="7" t="s">
        <v>0</v>
      </c>
      <c r="F436" s="123">
        <v>-0.32500000000000001</v>
      </c>
      <c r="H436" s="17"/>
    </row>
    <row r="437" spans="2:8" s="1" customFormat="1" ht="16.7" customHeight="1">
      <c r="B437" s="17"/>
      <c r="C437" s="122" t="s">
        <v>0</v>
      </c>
      <c r="D437" s="122" t="s">
        <v>646</v>
      </c>
      <c r="E437" s="7" t="s">
        <v>0</v>
      </c>
      <c r="F437" s="123">
        <v>0</v>
      </c>
      <c r="H437" s="17"/>
    </row>
    <row r="438" spans="2:8" s="1" customFormat="1" ht="16.7" customHeight="1">
      <c r="B438" s="17"/>
      <c r="C438" s="122" t="s">
        <v>0</v>
      </c>
      <c r="D438" s="122" t="s">
        <v>647</v>
      </c>
      <c r="E438" s="7" t="s">
        <v>0</v>
      </c>
      <c r="F438" s="123">
        <v>22.373000000000001</v>
      </c>
      <c r="H438" s="17"/>
    </row>
    <row r="439" spans="2:8" s="1" customFormat="1" ht="16.7" customHeight="1">
      <c r="B439" s="17"/>
      <c r="C439" s="122" t="s">
        <v>0</v>
      </c>
      <c r="D439" s="122" t="s">
        <v>567</v>
      </c>
      <c r="E439" s="7" t="s">
        <v>0</v>
      </c>
      <c r="F439" s="123">
        <v>-0.313</v>
      </c>
      <c r="H439" s="17"/>
    </row>
    <row r="440" spans="2:8" s="1" customFormat="1" ht="16.7" customHeight="1">
      <c r="B440" s="17"/>
      <c r="C440" s="122" t="s">
        <v>0</v>
      </c>
      <c r="D440" s="122" t="s">
        <v>422</v>
      </c>
      <c r="E440" s="7" t="s">
        <v>0</v>
      </c>
      <c r="F440" s="123">
        <v>0</v>
      </c>
      <c r="H440" s="17"/>
    </row>
    <row r="441" spans="2:8" s="1" customFormat="1" ht="16.7" customHeight="1">
      <c r="B441" s="17"/>
      <c r="C441" s="122" t="s">
        <v>0</v>
      </c>
      <c r="D441" s="122" t="s">
        <v>648</v>
      </c>
      <c r="E441" s="7" t="s">
        <v>0</v>
      </c>
      <c r="F441" s="123">
        <v>34.328000000000003</v>
      </c>
      <c r="H441" s="17"/>
    </row>
    <row r="442" spans="2:8" s="1" customFormat="1" ht="16.7" customHeight="1">
      <c r="B442" s="17"/>
      <c r="C442" s="122" t="s">
        <v>0</v>
      </c>
      <c r="D442" s="122" t="s">
        <v>649</v>
      </c>
      <c r="E442" s="7" t="s">
        <v>0</v>
      </c>
      <c r="F442" s="123">
        <v>0</v>
      </c>
      <c r="H442" s="17"/>
    </row>
    <row r="443" spans="2:8" s="1" customFormat="1" ht="16.7" customHeight="1">
      <c r="B443" s="17"/>
      <c r="C443" s="122" t="s">
        <v>0</v>
      </c>
      <c r="D443" s="122" t="s">
        <v>650</v>
      </c>
      <c r="E443" s="7" t="s">
        <v>0</v>
      </c>
      <c r="F443" s="123">
        <v>0</v>
      </c>
      <c r="H443" s="17"/>
    </row>
    <row r="444" spans="2:8" s="1" customFormat="1" ht="16.7" customHeight="1">
      <c r="B444" s="17"/>
      <c r="C444" s="122" t="s">
        <v>0</v>
      </c>
      <c r="D444" s="122" t="s">
        <v>651</v>
      </c>
      <c r="E444" s="7" t="s">
        <v>0</v>
      </c>
      <c r="F444" s="123">
        <v>0</v>
      </c>
      <c r="H444" s="17"/>
    </row>
    <row r="445" spans="2:8" s="1" customFormat="1" ht="16.7" customHeight="1">
      <c r="B445" s="17"/>
      <c r="C445" s="122" t="s">
        <v>0</v>
      </c>
      <c r="D445" s="122" t="s">
        <v>652</v>
      </c>
      <c r="E445" s="7" t="s">
        <v>0</v>
      </c>
      <c r="F445" s="123">
        <v>15.717000000000001</v>
      </c>
      <c r="H445" s="17"/>
    </row>
    <row r="446" spans="2:8" s="1" customFormat="1" ht="16.7" customHeight="1">
      <c r="B446" s="17"/>
      <c r="C446" s="122" t="s">
        <v>0</v>
      </c>
      <c r="D446" s="122" t="s">
        <v>653</v>
      </c>
      <c r="E446" s="7" t="s">
        <v>0</v>
      </c>
      <c r="F446" s="123">
        <v>-1.08</v>
      </c>
      <c r="H446" s="17"/>
    </row>
    <row r="447" spans="2:8" s="1" customFormat="1" ht="16.7" customHeight="1">
      <c r="B447" s="17"/>
      <c r="C447" s="122" t="s">
        <v>0</v>
      </c>
      <c r="D447" s="122" t="s">
        <v>654</v>
      </c>
      <c r="E447" s="7" t="s">
        <v>0</v>
      </c>
      <c r="F447" s="123">
        <v>0</v>
      </c>
      <c r="H447" s="17"/>
    </row>
    <row r="448" spans="2:8" s="1" customFormat="1" ht="16.7" customHeight="1">
      <c r="B448" s="17"/>
      <c r="C448" s="122" t="s">
        <v>0</v>
      </c>
      <c r="D448" s="122" t="s">
        <v>655</v>
      </c>
      <c r="E448" s="7" t="s">
        <v>0</v>
      </c>
      <c r="F448" s="123">
        <v>66.542000000000002</v>
      </c>
      <c r="H448" s="17"/>
    </row>
    <row r="449" spans="2:8" s="1" customFormat="1" ht="16.7" customHeight="1">
      <c r="B449" s="17"/>
      <c r="C449" s="122" t="s">
        <v>0</v>
      </c>
      <c r="D449" s="122" t="s">
        <v>656</v>
      </c>
      <c r="E449" s="7" t="s">
        <v>0</v>
      </c>
      <c r="F449" s="123">
        <v>-1.625</v>
      </c>
      <c r="H449" s="17"/>
    </row>
    <row r="450" spans="2:8" s="1" customFormat="1" ht="16.7" customHeight="1">
      <c r="B450" s="17"/>
      <c r="C450" s="122" t="s">
        <v>0</v>
      </c>
      <c r="D450" s="122" t="s">
        <v>657</v>
      </c>
      <c r="E450" s="7" t="s">
        <v>0</v>
      </c>
      <c r="F450" s="123">
        <v>0</v>
      </c>
      <c r="H450" s="17"/>
    </row>
    <row r="451" spans="2:8" s="1" customFormat="1" ht="16.7" customHeight="1">
      <c r="B451" s="17"/>
      <c r="C451" s="122" t="s">
        <v>0</v>
      </c>
      <c r="D451" s="122" t="s">
        <v>658</v>
      </c>
      <c r="E451" s="7" t="s">
        <v>0</v>
      </c>
      <c r="F451" s="123">
        <v>0</v>
      </c>
      <c r="H451" s="17"/>
    </row>
    <row r="452" spans="2:8" s="1" customFormat="1" ht="16.7" customHeight="1">
      <c r="B452" s="17"/>
      <c r="C452" s="122" t="s">
        <v>0</v>
      </c>
      <c r="D452" s="122" t="s">
        <v>659</v>
      </c>
      <c r="E452" s="7" t="s">
        <v>0</v>
      </c>
      <c r="F452" s="123">
        <v>43.505000000000003</v>
      </c>
      <c r="H452" s="17"/>
    </row>
    <row r="453" spans="2:8" s="1" customFormat="1" ht="16.7" customHeight="1">
      <c r="B453" s="17"/>
      <c r="C453" s="122" t="s">
        <v>0</v>
      </c>
      <c r="D453" s="122" t="s">
        <v>660</v>
      </c>
      <c r="E453" s="7" t="s">
        <v>0</v>
      </c>
      <c r="F453" s="123">
        <v>-0.41299999999999998</v>
      </c>
      <c r="H453" s="17"/>
    </row>
    <row r="454" spans="2:8" s="1" customFormat="1" ht="16.7" customHeight="1">
      <c r="B454" s="17"/>
      <c r="C454" s="122" t="s">
        <v>0</v>
      </c>
      <c r="D454" s="122" t="s">
        <v>661</v>
      </c>
      <c r="E454" s="7" t="s">
        <v>0</v>
      </c>
      <c r="F454" s="123">
        <v>0</v>
      </c>
      <c r="H454" s="17"/>
    </row>
    <row r="455" spans="2:8" s="1" customFormat="1" ht="16.7" customHeight="1">
      <c r="B455" s="17"/>
      <c r="C455" s="122" t="s">
        <v>0</v>
      </c>
      <c r="D455" s="122" t="s">
        <v>662</v>
      </c>
      <c r="E455" s="7" t="s">
        <v>0</v>
      </c>
      <c r="F455" s="123">
        <v>3.262</v>
      </c>
      <c r="H455" s="17"/>
    </row>
    <row r="456" spans="2:8" s="1" customFormat="1" ht="16.7" customHeight="1">
      <c r="B456" s="17"/>
      <c r="C456" s="122" t="s">
        <v>0</v>
      </c>
      <c r="D456" s="122" t="s">
        <v>663</v>
      </c>
      <c r="E456" s="7" t="s">
        <v>0</v>
      </c>
      <c r="F456" s="123">
        <v>0</v>
      </c>
      <c r="H456" s="17"/>
    </row>
    <row r="457" spans="2:8" s="1" customFormat="1" ht="16.7" customHeight="1">
      <c r="B457" s="17"/>
      <c r="C457" s="122" t="s">
        <v>0</v>
      </c>
      <c r="D457" s="122" t="s">
        <v>664</v>
      </c>
      <c r="E457" s="7" t="s">
        <v>0</v>
      </c>
      <c r="F457" s="123">
        <v>0</v>
      </c>
      <c r="H457" s="17"/>
    </row>
    <row r="458" spans="2:8" s="1" customFormat="1" ht="16.7" customHeight="1">
      <c r="B458" s="17"/>
      <c r="C458" s="122" t="s">
        <v>0</v>
      </c>
      <c r="D458" s="122" t="s">
        <v>665</v>
      </c>
      <c r="E458" s="7" t="s">
        <v>0</v>
      </c>
      <c r="F458" s="123">
        <v>5.0819999999999999</v>
      </c>
      <c r="H458" s="17"/>
    </row>
    <row r="459" spans="2:8" s="1" customFormat="1" ht="16.7" customHeight="1">
      <c r="B459" s="17"/>
      <c r="C459" s="122" t="s">
        <v>0</v>
      </c>
      <c r="D459" s="122" t="s">
        <v>666</v>
      </c>
      <c r="E459" s="7" t="s">
        <v>0</v>
      </c>
      <c r="F459" s="123">
        <v>0</v>
      </c>
      <c r="H459" s="17"/>
    </row>
    <row r="460" spans="2:8" s="1" customFormat="1" ht="16.7" customHeight="1">
      <c r="B460" s="17"/>
      <c r="C460" s="122" t="s">
        <v>0</v>
      </c>
      <c r="D460" s="122" t="s">
        <v>667</v>
      </c>
      <c r="E460" s="7" t="s">
        <v>0</v>
      </c>
      <c r="F460" s="123">
        <v>57.031999999999996</v>
      </c>
      <c r="H460" s="17"/>
    </row>
    <row r="461" spans="2:8" s="1" customFormat="1" ht="16.7" customHeight="1">
      <c r="B461" s="17"/>
      <c r="C461" s="122" t="s">
        <v>0</v>
      </c>
      <c r="D461" s="122" t="s">
        <v>668</v>
      </c>
      <c r="E461" s="7" t="s">
        <v>0</v>
      </c>
      <c r="F461" s="123">
        <v>-0.78</v>
      </c>
      <c r="H461" s="17"/>
    </row>
    <row r="462" spans="2:8" s="1" customFormat="1" ht="16.7" customHeight="1">
      <c r="B462" s="17"/>
      <c r="C462" s="122" t="s">
        <v>0</v>
      </c>
      <c r="D462" s="122" t="s">
        <v>669</v>
      </c>
      <c r="E462" s="7" t="s">
        <v>0</v>
      </c>
      <c r="F462" s="123">
        <v>0</v>
      </c>
      <c r="H462" s="17"/>
    </row>
    <row r="463" spans="2:8" s="1" customFormat="1" ht="16.7" customHeight="1">
      <c r="B463" s="17"/>
      <c r="C463" s="122" t="s">
        <v>0</v>
      </c>
      <c r="D463" s="122" t="s">
        <v>670</v>
      </c>
      <c r="E463" s="7" t="s">
        <v>0</v>
      </c>
      <c r="F463" s="123">
        <v>109.905</v>
      </c>
      <c r="H463" s="17"/>
    </row>
    <row r="464" spans="2:8" s="1" customFormat="1" ht="16.7" customHeight="1">
      <c r="B464" s="17"/>
      <c r="C464" s="122" t="s">
        <v>0</v>
      </c>
      <c r="D464" s="122" t="s">
        <v>671</v>
      </c>
      <c r="E464" s="7" t="s">
        <v>0</v>
      </c>
      <c r="F464" s="123">
        <v>-0.36299999999999999</v>
      </c>
      <c r="H464" s="17"/>
    </row>
    <row r="465" spans="2:8" s="1" customFormat="1" ht="16.7" customHeight="1">
      <c r="B465" s="17"/>
      <c r="C465" s="122" t="s">
        <v>0</v>
      </c>
      <c r="D465" s="122" t="s">
        <v>672</v>
      </c>
      <c r="E465" s="7" t="s">
        <v>0</v>
      </c>
      <c r="F465" s="123">
        <v>0</v>
      </c>
      <c r="H465" s="17"/>
    </row>
    <row r="466" spans="2:8" s="1" customFormat="1" ht="16.7" customHeight="1">
      <c r="B466" s="17"/>
      <c r="C466" s="122" t="s">
        <v>0</v>
      </c>
      <c r="D466" s="122" t="s">
        <v>673</v>
      </c>
      <c r="E466" s="7" t="s">
        <v>0</v>
      </c>
      <c r="F466" s="123">
        <v>37.613</v>
      </c>
      <c r="H466" s="17"/>
    </row>
    <row r="467" spans="2:8" s="1" customFormat="1" ht="16.7" customHeight="1">
      <c r="B467" s="17"/>
      <c r="C467" s="122" t="s">
        <v>0</v>
      </c>
      <c r="D467" s="122" t="s">
        <v>674</v>
      </c>
      <c r="E467" s="7" t="s">
        <v>0</v>
      </c>
      <c r="F467" s="123">
        <v>0</v>
      </c>
      <c r="H467" s="17"/>
    </row>
    <row r="468" spans="2:8" s="1" customFormat="1" ht="16.7" customHeight="1">
      <c r="B468" s="17"/>
      <c r="C468" s="122" t="s">
        <v>0</v>
      </c>
      <c r="D468" s="122" t="s">
        <v>675</v>
      </c>
      <c r="E468" s="7" t="s">
        <v>0</v>
      </c>
      <c r="F468" s="123">
        <v>0</v>
      </c>
      <c r="H468" s="17"/>
    </row>
    <row r="469" spans="2:8" s="1" customFormat="1" ht="16.7" customHeight="1">
      <c r="B469" s="17"/>
      <c r="C469" s="122" t="s">
        <v>0</v>
      </c>
      <c r="D469" s="122" t="s">
        <v>676</v>
      </c>
      <c r="E469" s="7" t="s">
        <v>0</v>
      </c>
      <c r="F469" s="123">
        <v>2.8319999999999999</v>
      </c>
      <c r="H469" s="17"/>
    </row>
    <row r="470" spans="2:8" s="1" customFormat="1" ht="16.7" customHeight="1">
      <c r="B470" s="17"/>
      <c r="C470" s="122" t="s">
        <v>0</v>
      </c>
      <c r="D470" s="122" t="s">
        <v>677</v>
      </c>
      <c r="E470" s="7" t="s">
        <v>0</v>
      </c>
      <c r="F470" s="123">
        <v>0</v>
      </c>
      <c r="H470" s="17"/>
    </row>
    <row r="471" spans="2:8" s="1" customFormat="1" ht="16.7" customHeight="1">
      <c r="B471" s="17"/>
      <c r="C471" s="122" t="s">
        <v>0</v>
      </c>
      <c r="D471" s="122" t="s">
        <v>678</v>
      </c>
      <c r="E471" s="7" t="s">
        <v>0</v>
      </c>
      <c r="F471" s="123">
        <v>16.12</v>
      </c>
      <c r="H471" s="17"/>
    </row>
    <row r="472" spans="2:8" s="1" customFormat="1" ht="16.7" customHeight="1">
      <c r="B472" s="17"/>
      <c r="C472" s="122" t="s">
        <v>0</v>
      </c>
      <c r="D472" s="122" t="s">
        <v>679</v>
      </c>
      <c r="E472" s="7" t="s">
        <v>0</v>
      </c>
      <c r="F472" s="123">
        <v>0</v>
      </c>
      <c r="H472" s="17"/>
    </row>
    <row r="473" spans="2:8" s="1" customFormat="1" ht="16.7" customHeight="1">
      <c r="B473" s="17"/>
      <c r="C473" s="122" t="s">
        <v>0</v>
      </c>
      <c r="D473" s="122" t="s">
        <v>680</v>
      </c>
      <c r="E473" s="7" t="s">
        <v>0</v>
      </c>
      <c r="F473" s="123">
        <v>8</v>
      </c>
      <c r="H473" s="17"/>
    </row>
    <row r="474" spans="2:8" s="1" customFormat="1" ht="16.7" customHeight="1">
      <c r="B474" s="17"/>
      <c r="C474" s="122" t="s">
        <v>0</v>
      </c>
      <c r="D474" s="122" t="s">
        <v>420</v>
      </c>
      <c r="E474" s="7" t="s">
        <v>0</v>
      </c>
      <c r="F474" s="123">
        <v>0</v>
      </c>
      <c r="H474" s="17"/>
    </row>
    <row r="475" spans="2:8" s="1" customFormat="1" ht="16.7" customHeight="1">
      <c r="B475" s="17"/>
      <c r="C475" s="122" t="s">
        <v>0</v>
      </c>
      <c r="D475" s="122" t="s">
        <v>681</v>
      </c>
      <c r="E475" s="7" t="s">
        <v>0</v>
      </c>
      <c r="F475" s="123">
        <v>25.771000000000001</v>
      </c>
      <c r="H475" s="17"/>
    </row>
    <row r="476" spans="2:8" s="1" customFormat="1" ht="16.7" customHeight="1">
      <c r="B476" s="17"/>
      <c r="C476" s="122" t="s">
        <v>0</v>
      </c>
      <c r="D476" s="122" t="s">
        <v>559</v>
      </c>
      <c r="E476" s="7" t="s">
        <v>0</v>
      </c>
      <c r="F476" s="123">
        <v>-0.625</v>
      </c>
      <c r="H476" s="17"/>
    </row>
    <row r="477" spans="2:8" s="1" customFormat="1" ht="16.7" customHeight="1">
      <c r="B477" s="17"/>
      <c r="C477" s="122" t="s">
        <v>0</v>
      </c>
      <c r="D477" s="122" t="s">
        <v>391</v>
      </c>
      <c r="E477" s="7" t="s">
        <v>0</v>
      </c>
      <c r="F477" s="123">
        <v>0</v>
      </c>
      <c r="H477" s="17"/>
    </row>
    <row r="478" spans="2:8" s="1" customFormat="1" ht="16.7" customHeight="1">
      <c r="B478" s="17"/>
      <c r="C478" s="122" t="s">
        <v>0</v>
      </c>
      <c r="D478" s="122" t="s">
        <v>682</v>
      </c>
      <c r="E478" s="7" t="s">
        <v>0</v>
      </c>
      <c r="F478" s="123">
        <v>19.850999999999999</v>
      </c>
      <c r="H478" s="17"/>
    </row>
    <row r="479" spans="2:8" s="1" customFormat="1" ht="16.7" customHeight="1">
      <c r="B479" s="17"/>
      <c r="C479" s="122" t="s">
        <v>0</v>
      </c>
      <c r="D479" s="122" t="s">
        <v>567</v>
      </c>
      <c r="E479" s="7" t="s">
        <v>0</v>
      </c>
      <c r="F479" s="123">
        <v>-0.313</v>
      </c>
      <c r="H479" s="17"/>
    </row>
    <row r="480" spans="2:8" s="1" customFormat="1" ht="16.7" customHeight="1">
      <c r="B480" s="17"/>
      <c r="C480" s="122" t="s">
        <v>0</v>
      </c>
      <c r="D480" s="122" t="s">
        <v>683</v>
      </c>
      <c r="E480" s="7" t="s">
        <v>0</v>
      </c>
      <c r="F480" s="123">
        <v>0</v>
      </c>
      <c r="H480" s="17"/>
    </row>
    <row r="481" spans="2:8" s="1" customFormat="1" ht="16.7" customHeight="1">
      <c r="B481" s="17"/>
      <c r="C481" s="122" t="s">
        <v>0</v>
      </c>
      <c r="D481" s="122" t="s">
        <v>684</v>
      </c>
      <c r="E481" s="7" t="s">
        <v>0</v>
      </c>
      <c r="F481" s="123">
        <v>0</v>
      </c>
      <c r="H481" s="17"/>
    </row>
    <row r="482" spans="2:8" s="1" customFormat="1" ht="16.7" customHeight="1">
      <c r="B482" s="17"/>
      <c r="C482" s="122" t="s">
        <v>0</v>
      </c>
      <c r="D482" s="122" t="s">
        <v>685</v>
      </c>
      <c r="E482" s="7" t="s">
        <v>0</v>
      </c>
      <c r="F482" s="123">
        <v>68.688000000000002</v>
      </c>
      <c r="H482" s="17"/>
    </row>
    <row r="483" spans="2:8" s="1" customFormat="1" ht="16.7" customHeight="1">
      <c r="B483" s="17"/>
      <c r="C483" s="122" t="s">
        <v>0</v>
      </c>
      <c r="D483" s="122" t="s">
        <v>643</v>
      </c>
      <c r="E483" s="7" t="s">
        <v>0</v>
      </c>
      <c r="F483" s="123">
        <v>-0.93799999999999994</v>
      </c>
      <c r="H483" s="17"/>
    </row>
    <row r="484" spans="2:8" s="1" customFormat="1" ht="16.7" customHeight="1">
      <c r="B484" s="17"/>
      <c r="C484" s="122" t="s">
        <v>0</v>
      </c>
      <c r="D484" s="122" t="s">
        <v>686</v>
      </c>
      <c r="E484" s="7" t="s">
        <v>0</v>
      </c>
      <c r="F484" s="123">
        <v>0</v>
      </c>
      <c r="H484" s="17"/>
    </row>
    <row r="485" spans="2:8" s="1" customFormat="1" ht="16.7" customHeight="1">
      <c r="B485" s="17"/>
      <c r="C485" s="122" t="s">
        <v>0</v>
      </c>
      <c r="D485" s="122" t="s">
        <v>687</v>
      </c>
      <c r="E485" s="7" t="s">
        <v>0</v>
      </c>
      <c r="F485" s="123">
        <v>28.71</v>
      </c>
      <c r="H485" s="17"/>
    </row>
    <row r="486" spans="2:8" s="1" customFormat="1" ht="16.7" customHeight="1">
      <c r="B486" s="17"/>
      <c r="C486" s="122" t="s">
        <v>0</v>
      </c>
      <c r="D486" s="122" t="s">
        <v>688</v>
      </c>
      <c r="E486" s="7" t="s">
        <v>0</v>
      </c>
      <c r="F486" s="123">
        <v>-0.65</v>
      </c>
      <c r="H486" s="17"/>
    </row>
    <row r="487" spans="2:8" s="1" customFormat="1" ht="16.7" customHeight="1">
      <c r="B487" s="17"/>
      <c r="C487" s="122" t="s">
        <v>0</v>
      </c>
      <c r="D487" s="122" t="s">
        <v>689</v>
      </c>
      <c r="E487" s="7" t="s">
        <v>0</v>
      </c>
      <c r="F487" s="123">
        <v>0</v>
      </c>
      <c r="H487" s="17"/>
    </row>
    <row r="488" spans="2:8" s="1" customFormat="1" ht="16.7" customHeight="1">
      <c r="B488" s="17"/>
      <c r="C488" s="122" t="s">
        <v>0</v>
      </c>
      <c r="D488" s="122" t="s">
        <v>690</v>
      </c>
      <c r="E488" s="7" t="s">
        <v>0</v>
      </c>
      <c r="F488" s="123">
        <v>44.767000000000003</v>
      </c>
      <c r="H488" s="17"/>
    </row>
    <row r="489" spans="2:8" s="1" customFormat="1" ht="16.7" customHeight="1">
      <c r="B489" s="17"/>
      <c r="C489" s="122" t="s">
        <v>0</v>
      </c>
      <c r="D489" s="122" t="s">
        <v>572</v>
      </c>
      <c r="E489" s="7" t="s">
        <v>0</v>
      </c>
      <c r="F489" s="123">
        <v>-0.32500000000000001</v>
      </c>
      <c r="H489" s="17"/>
    </row>
    <row r="490" spans="2:8" s="1" customFormat="1" ht="16.7" customHeight="1">
      <c r="B490" s="17"/>
      <c r="C490" s="122" t="s">
        <v>0</v>
      </c>
      <c r="D490" s="122" t="s">
        <v>567</v>
      </c>
      <c r="E490" s="7" t="s">
        <v>0</v>
      </c>
      <c r="F490" s="123">
        <v>-0.313</v>
      </c>
      <c r="H490" s="17"/>
    </row>
    <row r="491" spans="2:8" s="1" customFormat="1" ht="16.7" customHeight="1">
      <c r="B491" s="17"/>
      <c r="C491" s="122" t="s">
        <v>0</v>
      </c>
      <c r="D491" s="122" t="s">
        <v>691</v>
      </c>
      <c r="E491" s="7" t="s">
        <v>0</v>
      </c>
      <c r="F491" s="123">
        <v>-0.32600000000000001</v>
      </c>
      <c r="H491" s="17"/>
    </row>
    <row r="492" spans="2:8" s="1" customFormat="1" ht="16.7" customHeight="1">
      <c r="B492" s="17"/>
      <c r="C492" s="122" t="s">
        <v>0</v>
      </c>
      <c r="D492" s="122" t="s">
        <v>567</v>
      </c>
      <c r="E492" s="7" t="s">
        <v>0</v>
      </c>
      <c r="F492" s="123">
        <v>-0.313</v>
      </c>
      <c r="H492" s="17"/>
    </row>
    <row r="493" spans="2:8" s="1" customFormat="1" ht="16.7" customHeight="1">
      <c r="B493" s="17"/>
      <c r="C493" s="122" t="s">
        <v>0</v>
      </c>
      <c r="D493" s="122" t="s">
        <v>692</v>
      </c>
      <c r="E493" s="7" t="s">
        <v>0</v>
      </c>
      <c r="F493" s="123">
        <v>0</v>
      </c>
      <c r="H493" s="17"/>
    </row>
    <row r="494" spans="2:8" s="1" customFormat="1" ht="16.7" customHeight="1">
      <c r="B494" s="17"/>
      <c r="C494" s="122" t="s">
        <v>0</v>
      </c>
      <c r="D494" s="122" t="s">
        <v>693</v>
      </c>
      <c r="E494" s="7" t="s">
        <v>0</v>
      </c>
      <c r="F494" s="123">
        <v>31.248000000000001</v>
      </c>
      <c r="H494" s="17"/>
    </row>
    <row r="495" spans="2:8" s="1" customFormat="1" ht="16.7" customHeight="1">
      <c r="B495" s="17"/>
      <c r="C495" s="122" t="s">
        <v>0</v>
      </c>
      <c r="D495" s="122" t="s">
        <v>567</v>
      </c>
      <c r="E495" s="7" t="s">
        <v>0</v>
      </c>
      <c r="F495" s="123">
        <v>-0.313</v>
      </c>
      <c r="H495" s="17"/>
    </row>
    <row r="496" spans="2:8" s="1" customFormat="1" ht="16.7" customHeight="1">
      <c r="B496" s="17"/>
      <c r="C496" s="122" t="s">
        <v>0</v>
      </c>
      <c r="D496" s="122" t="s">
        <v>694</v>
      </c>
      <c r="E496" s="7" t="s">
        <v>0</v>
      </c>
      <c r="F496" s="123">
        <v>0</v>
      </c>
      <c r="H496" s="17"/>
    </row>
    <row r="497" spans="2:8" s="1" customFormat="1" ht="16.7" customHeight="1">
      <c r="B497" s="17"/>
      <c r="C497" s="122" t="s">
        <v>0</v>
      </c>
      <c r="D497" s="122" t="s">
        <v>695</v>
      </c>
      <c r="E497" s="7" t="s">
        <v>0</v>
      </c>
      <c r="F497" s="123">
        <v>0</v>
      </c>
      <c r="H497" s="17"/>
    </row>
    <row r="498" spans="2:8" s="1" customFormat="1" ht="16.7" customHeight="1">
      <c r="B498" s="17"/>
      <c r="C498" s="122" t="s">
        <v>0</v>
      </c>
      <c r="D498" s="122" t="s">
        <v>696</v>
      </c>
      <c r="E498" s="7" t="s">
        <v>0</v>
      </c>
      <c r="F498" s="123">
        <v>43.872999999999998</v>
      </c>
      <c r="H498" s="17"/>
    </row>
    <row r="499" spans="2:8" s="1" customFormat="1" ht="16.7" customHeight="1">
      <c r="B499" s="17"/>
      <c r="C499" s="122" t="s">
        <v>0</v>
      </c>
      <c r="D499" s="122" t="s">
        <v>567</v>
      </c>
      <c r="E499" s="7" t="s">
        <v>0</v>
      </c>
      <c r="F499" s="123">
        <v>-0.313</v>
      </c>
      <c r="H499" s="17"/>
    </row>
    <row r="500" spans="2:8" s="1" customFormat="1" ht="16.7" customHeight="1">
      <c r="B500" s="17"/>
      <c r="C500" s="122" t="s">
        <v>0</v>
      </c>
      <c r="D500" s="122" t="s">
        <v>697</v>
      </c>
      <c r="E500" s="7" t="s">
        <v>0</v>
      </c>
      <c r="F500" s="123">
        <v>0</v>
      </c>
      <c r="H500" s="17"/>
    </row>
    <row r="501" spans="2:8" s="1" customFormat="1" ht="16.7" customHeight="1">
      <c r="B501" s="17"/>
      <c r="C501" s="122" t="s">
        <v>0</v>
      </c>
      <c r="D501" s="122" t="s">
        <v>698</v>
      </c>
      <c r="E501" s="7" t="s">
        <v>0</v>
      </c>
      <c r="F501" s="123">
        <v>37.53</v>
      </c>
      <c r="H501" s="17"/>
    </row>
    <row r="502" spans="2:8" s="1" customFormat="1" ht="16.7" customHeight="1">
      <c r="B502" s="17"/>
      <c r="C502" s="122" t="s">
        <v>0</v>
      </c>
      <c r="D502" s="122" t="s">
        <v>567</v>
      </c>
      <c r="E502" s="7" t="s">
        <v>0</v>
      </c>
      <c r="F502" s="123">
        <v>-0.313</v>
      </c>
      <c r="H502" s="17"/>
    </row>
    <row r="503" spans="2:8" s="1" customFormat="1" ht="16.7" customHeight="1">
      <c r="B503" s="17"/>
      <c r="C503" s="122" t="s">
        <v>0</v>
      </c>
      <c r="D503" s="122" t="s">
        <v>414</v>
      </c>
      <c r="E503" s="7" t="s">
        <v>0</v>
      </c>
      <c r="F503" s="123">
        <v>0</v>
      </c>
      <c r="H503" s="17"/>
    </row>
    <row r="504" spans="2:8" s="1" customFormat="1" ht="16.7" customHeight="1">
      <c r="B504" s="17"/>
      <c r="C504" s="122" t="s">
        <v>0</v>
      </c>
      <c r="D504" s="122" t="s">
        <v>699</v>
      </c>
      <c r="E504" s="7" t="s">
        <v>0</v>
      </c>
      <c r="F504" s="123">
        <v>26.113</v>
      </c>
      <c r="H504" s="17"/>
    </row>
    <row r="505" spans="2:8" s="1" customFormat="1" ht="16.7" customHeight="1">
      <c r="B505" s="17"/>
      <c r="C505" s="122" t="s">
        <v>0</v>
      </c>
      <c r="D505" s="122" t="s">
        <v>700</v>
      </c>
      <c r="E505" s="7" t="s">
        <v>0</v>
      </c>
      <c r="F505" s="123">
        <v>0</v>
      </c>
      <c r="H505" s="17"/>
    </row>
    <row r="506" spans="2:8" s="1" customFormat="1" ht="16.7" customHeight="1">
      <c r="B506" s="17"/>
      <c r="C506" s="122" t="s">
        <v>0</v>
      </c>
      <c r="D506" s="122" t="s">
        <v>701</v>
      </c>
      <c r="E506" s="7" t="s">
        <v>0</v>
      </c>
      <c r="F506" s="123">
        <v>17.853000000000002</v>
      </c>
      <c r="H506" s="17"/>
    </row>
    <row r="507" spans="2:8" s="1" customFormat="1" ht="16.7" customHeight="1">
      <c r="B507" s="17"/>
      <c r="C507" s="122" t="s">
        <v>0</v>
      </c>
      <c r="D507" s="122" t="s">
        <v>567</v>
      </c>
      <c r="E507" s="7" t="s">
        <v>0</v>
      </c>
      <c r="F507" s="123">
        <v>-0.313</v>
      </c>
      <c r="H507" s="17"/>
    </row>
    <row r="508" spans="2:8" s="1" customFormat="1" ht="16.7" customHeight="1">
      <c r="B508" s="17"/>
      <c r="C508" s="122" t="s">
        <v>0</v>
      </c>
      <c r="D508" s="122" t="s">
        <v>702</v>
      </c>
      <c r="E508" s="7" t="s">
        <v>0</v>
      </c>
      <c r="F508" s="123">
        <v>0</v>
      </c>
      <c r="H508" s="17"/>
    </row>
    <row r="509" spans="2:8" s="1" customFormat="1" ht="16.7" customHeight="1">
      <c r="B509" s="17"/>
      <c r="C509" s="122" t="s">
        <v>0</v>
      </c>
      <c r="D509" s="122" t="s">
        <v>499</v>
      </c>
      <c r="E509" s="7" t="s">
        <v>0</v>
      </c>
      <c r="F509" s="123">
        <v>0</v>
      </c>
      <c r="H509" s="17"/>
    </row>
    <row r="510" spans="2:8" s="1" customFormat="1" ht="16.7" customHeight="1">
      <c r="B510" s="17"/>
      <c r="C510" s="122" t="s">
        <v>0</v>
      </c>
      <c r="D510" s="122" t="s">
        <v>703</v>
      </c>
      <c r="E510" s="7" t="s">
        <v>0</v>
      </c>
      <c r="F510" s="123">
        <v>48.183999999999997</v>
      </c>
      <c r="H510" s="17"/>
    </row>
    <row r="511" spans="2:8" s="1" customFormat="1" ht="16.7" customHeight="1">
      <c r="B511" s="17"/>
      <c r="C511" s="122" t="s">
        <v>0</v>
      </c>
      <c r="D511" s="122" t="s">
        <v>559</v>
      </c>
      <c r="E511" s="7" t="s">
        <v>0</v>
      </c>
      <c r="F511" s="123">
        <v>-0.625</v>
      </c>
      <c r="H511" s="17"/>
    </row>
    <row r="512" spans="2:8" s="1" customFormat="1" ht="16.7" customHeight="1">
      <c r="B512" s="17"/>
      <c r="C512" s="122" t="s">
        <v>0</v>
      </c>
      <c r="D512" s="122" t="s">
        <v>704</v>
      </c>
      <c r="E512" s="7" t="s">
        <v>0</v>
      </c>
      <c r="F512" s="123">
        <v>0</v>
      </c>
      <c r="H512" s="17"/>
    </row>
    <row r="513" spans="2:8" s="1" customFormat="1" ht="16.7" customHeight="1">
      <c r="B513" s="17"/>
      <c r="C513" s="122" t="s">
        <v>0</v>
      </c>
      <c r="D513" s="122" t="s">
        <v>433</v>
      </c>
      <c r="E513" s="7" t="s">
        <v>0</v>
      </c>
      <c r="F513" s="123">
        <v>0</v>
      </c>
      <c r="H513" s="17"/>
    </row>
    <row r="514" spans="2:8" s="1" customFormat="1" ht="16.7" customHeight="1">
      <c r="B514" s="17"/>
      <c r="C514" s="122" t="s">
        <v>0</v>
      </c>
      <c r="D514" s="122" t="s">
        <v>705</v>
      </c>
      <c r="E514" s="7" t="s">
        <v>0</v>
      </c>
      <c r="F514" s="123">
        <v>23.263999999999999</v>
      </c>
      <c r="H514" s="17"/>
    </row>
    <row r="515" spans="2:8" s="1" customFormat="1" ht="16.7" customHeight="1">
      <c r="B515" s="17"/>
      <c r="C515" s="122" t="s">
        <v>0</v>
      </c>
      <c r="D515" s="122" t="s">
        <v>567</v>
      </c>
      <c r="E515" s="7" t="s">
        <v>0</v>
      </c>
      <c r="F515" s="123">
        <v>-0.313</v>
      </c>
      <c r="H515" s="17"/>
    </row>
    <row r="516" spans="2:8" s="1" customFormat="1" ht="16.7" customHeight="1">
      <c r="B516" s="17"/>
      <c r="C516" s="122" t="s">
        <v>0</v>
      </c>
      <c r="D516" s="122" t="s">
        <v>435</v>
      </c>
      <c r="E516" s="7" t="s">
        <v>0</v>
      </c>
      <c r="F516" s="123">
        <v>0</v>
      </c>
      <c r="H516" s="17"/>
    </row>
    <row r="517" spans="2:8" s="1" customFormat="1" ht="16.7" customHeight="1">
      <c r="B517" s="17"/>
      <c r="C517" s="122" t="s">
        <v>0</v>
      </c>
      <c r="D517" s="122" t="s">
        <v>706</v>
      </c>
      <c r="E517" s="7" t="s">
        <v>0</v>
      </c>
      <c r="F517" s="123">
        <v>25.704999999999998</v>
      </c>
      <c r="H517" s="17"/>
    </row>
    <row r="518" spans="2:8" s="1" customFormat="1" ht="16.7" customHeight="1">
      <c r="B518" s="17"/>
      <c r="C518" s="122" t="s">
        <v>0</v>
      </c>
      <c r="D518" s="122" t="s">
        <v>707</v>
      </c>
      <c r="E518" s="7" t="s">
        <v>0</v>
      </c>
      <c r="F518" s="123">
        <v>-0.374</v>
      </c>
      <c r="H518" s="17"/>
    </row>
    <row r="519" spans="2:8" s="1" customFormat="1" ht="16.7" customHeight="1">
      <c r="B519" s="17"/>
      <c r="C519" s="122" t="s">
        <v>0</v>
      </c>
      <c r="D519" s="122" t="s">
        <v>708</v>
      </c>
      <c r="E519" s="7" t="s">
        <v>0</v>
      </c>
      <c r="F519" s="123">
        <v>0</v>
      </c>
      <c r="H519" s="17"/>
    </row>
    <row r="520" spans="2:8" s="1" customFormat="1" ht="16.7" customHeight="1">
      <c r="B520" s="17"/>
      <c r="C520" s="122" t="s">
        <v>0</v>
      </c>
      <c r="D520" s="122" t="s">
        <v>709</v>
      </c>
      <c r="E520" s="7" t="s">
        <v>0</v>
      </c>
      <c r="F520" s="123">
        <v>10.029999999999999</v>
      </c>
      <c r="H520" s="17"/>
    </row>
    <row r="521" spans="2:8" s="1" customFormat="1" ht="16.7" customHeight="1">
      <c r="B521" s="17"/>
      <c r="C521" s="122" t="s">
        <v>0</v>
      </c>
      <c r="D521" s="122" t="s">
        <v>710</v>
      </c>
      <c r="E521" s="7" t="s">
        <v>0</v>
      </c>
      <c r="F521" s="123">
        <v>0</v>
      </c>
      <c r="H521" s="17"/>
    </row>
    <row r="522" spans="2:8" s="1" customFormat="1" ht="16.7" customHeight="1">
      <c r="B522" s="17"/>
      <c r="C522" s="122" t="s">
        <v>0</v>
      </c>
      <c r="D522" s="122" t="s">
        <v>711</v>
      </c>
      <c r="E522" s="7" t="s">
        <v>0</v>
      </c>
      <c r="F522" s="123">
        <v>0</v>
      </c>
      <c r="H522" s="17"/>
    </row>
    <row r="523" spans="2:8" s="1" customFormat="1" ht="16.7" customHeight="1">
      <c r="B523" s="17"/>
      <c r="C523" s="122" t="s">
        <v>0</v>
      </c>
      <c r="D523" s="122" t="s">
        <v>712</v>
      </c>
      <c r="E523" s="7" t="s">
        <v>0</v>
      </c>
      <c r="F523" s="123">
        <v>133.404</v>
      </c>
      <c r="H523" s="17"/>
    </row>
    <row r="524" spans="2:8" s="1" customFormat="1" ht="16.7" customHeight="1">
      <c r="B524" s="17"/>
      <c r="C524" s="122" t="s">
        <v>0</v>
      </c>
      <c r="D524" s="122" t="s">
        <v>713</v>
      </c>
      <c r="E524" s="7" t="s">
        <v>0</v>
      </c>
      <c r="F524" s="123">
        <v>0</v>
      </c>
      <c r="H524" s="17"/>
    </row>
    <row r="525" spans="2:8" s="1" customFormat="1" ht="16.7" customHeight="1">
      <c r="B525" s="17"/>
      <c r="C525" s="122" t="s">
        <v>0</v>
      </c>
      <c r="D525" s="122" t="s">
        <v>714</v>
      </c>
      <c r="E525" s="7" t="s">
        <v>0</v>
      </c>
      <c r="F525" s="123">
        <v>0</v>
      </c>
      <c r="H525" s="17"/>
    </row>
    <row r="526" spans="2:8" s="1" customFormat="1" ht="16.7" customHeight="1">
      <c r="B526" s="17"/>
      <c r="C526" s="122" t="s">
        <v>0</v>
      </c>
      <c r="D526" s="122" t="s">
        <v>334</v>
      </c>
      <c r="E526" s="7" t="s">
        <v>0</v>
      </c>
      <c r="F526" s="123">
        <v>0</v>
      </c>
      <c r="H526" s="17"/>
    </row>
    <row r="527" spans="2:8" s="1" customFormat="1" ht="16.7" customHeight="1">
      <c r="B527" s="17"/>
      <c r="C527" s="122" t="s">
        <v>0</v>
      </c>
      <c r="D527" s="122" t="s">
        <v>439</v>
      </c>
      <c r="E527" s="7" t="s">
        <v>0</v>
      </c>
      <c r="F527" s="123">
        <v>0</v>
      </c>
      <c r="H527" s="17"/>
    </row>
    <row r="528" spans="2:8" s="1" customFormat="1" ht="16.7" customHeight="1">
      <c r="B528" s="17"/>
      <c r="C528" s="122" t="s">
        <v>0</v>
      </c>
      <c r="D528" s="122" t="s">
        <v>715</v>
      </c>
      <c r="E528" s="7" t="s">
        <v>0</v>
      </c>
      <c r="F528" s="123">
        <v>0.45200000000000001</v>
      </c>
      <c r="H528" s="17"/>
    </row>
    <row r="529" spans="2:8" s="1" customFormat="1" ht="16.7" customHeight="1">
      <c r="B529" s="17"/>
      <c r="C529" s="122" t="s">
        <v>0</v>
      </c>
      <c r="D529" s="122" t="s">
        <v>716</v>
      </c>
      <c r="E529" s="7" t="s">
        <v>0</v>
      </c>
      <c r="F529" s="123">
        <v>0</v>
      </c>
      <c r="H529" s="17"/>
    </row>
    <row r="530" spans="2:8" s="1" customFormat="1" ht="16.7" customHeight="1">
      <c r="B530" s="17"/>
      <c r="C530" s="122" t="s">
        <v>0</v>
      </c>
      <c r="D530" s="122" t="s">
        <v>717</v>
      </c>
      <c r="E530" s="7" t="s">
        <v>0</v>
      </c>
      <c r="F530" s="123">
        <v>1.48</v>
      </c>
      <c r="H530" s="17"/>
    </row>
    <row r="531" spans="2:8" s="1" customFormat="1" ht="16.7" customHeight="1">
      <c r="B531" s="17"/>
      <c r="C531" s="122" t="s">
        <v>0</v>
      </c>
      <c r="D531" s="122" t="s">
        <v>718</v>
      </c>
      <c r="E531" s="7" t="s">
        <v>0</v>
      </c>
      <c r="F531" s="123">
        <v>-1.6060000000000001</v>
      </c>
      <c r="H531" s="17"/>
    </row>
    <row r="532" spans="2:8" s="1" customFormat="1" ht="16.7" customHeight="1">
      <c r="B532" s="17"/>
      <c r="C532" s="122" t="s">
        <v>0</v>
      </c>
      <c r="D532" s="122" t="s">
        <v>719</v>
      </c>
      <c r="E532" s="7" t="s">
        <v>0</v>
      </c>
      <c r="F532" s="123">
        <v>0</v>
      </c>
      <c r="H532" s="17"/>
    </row>
    <row r="533" spans="2:8" s="1" customFormat="1" ht="16.7" customHeight="1">
      <c r="B533" s="17"/>
      <c r="C533" s="122" t="s">
        <v>0</v>
      </c>
      <c r="D533" s="122" t="s">
        <v>720</v>
      </c>
      <c r="E533" s="7" t="s">
        <v>0</v>
      </c>
      <c r="F533" s="123">
        <v>0.40200000000000002</v>
      </c>
      <c r="H533" s="17"/>
    </row>
    <row r="534" spans="2:8" s="1" customFormat="1" ht="16.7" customHeight="1">
      <c r="B534" s="17"/>
      <c r="C534" s="122" t="s">
        <v>0</v>
      </c>
      <c r="D534" s="122" t="s">
        <v>721</v>
      </c>
      <c r="E534" s="7" t="s">
        <v>0</v>
      </c>
      <c r="F534" s="123">
        <v>1</v>
      </c>
      <c r="H534" s="17"/>
    </row>
    <row r="535" spans="2:8" s="1" customFormat="1" ht="16.7" customHeight="1">
      <c r="B535" s="17"/>
      <c r="C535" s="122" t="s">
        <v>0</v>
      </c>
      <c r="D535" s="122" t="s">
        <v>412</v>
      </c>
      <c r="E535" s="7" t="s">
        <v>0</v>
      </c>
      <c r="F535" s="123">
        <v>0</v>
      </c>
      <c r="H535" s="17"/>
    </row>
    <row r="536" spans="2:8" s="1" customFormat="1" ht="16.7" customHeight="1">
      <c r="B536" s="17"/>
      <c r="C536" s="122" t="s">
        <v>0</v>
      </c>
      <c r="D536" s="122" t="s">
        <v>716</v>
      </c>
      <c r="E536" s="7" t="s">
        <v>0</v>
      </c>
      <c r="F536" s="123">
        <v>0</v>
      </c>
      <c r="H536" s="17"/>
    </row>
    <row r="537" spans="2:8" s="1" customFormat="1" ht="16.7" customHeight="1">
      <c r="B537" s="17"/>
      <c r="C537" s="122" t="s">
        <v>0</v>
      </c>
      <c r="D537" s="122" t="s">
        <v>722</v>
      </c>
      <c r="E537" s="7" t="s">
        <v>0</v>
      </c>
      <c r="F537" s="123">
        <v>1.8080000000000001</v>
      </c>
      <c r="H537" s="17"/>
    </row>
    <row r="538" spans="2:8" s="1" customFormat="1" ht="16.7" customHeight="1">
      <c r="B538" s="17"/>
      <c r="C538" s="122" t="s">
        <v>0</v>
      </c>
      <c r="D538" s="122" t="s">
        <v>719</v>
      </c>
      <c r="E538" s="7" t="s">
        <v>0</v>
      </c>
      <c r="F538" s="123">
        <v>0</v>
      </c>
      <c r="H538" s="17"/>
    </row>
    <row r="539" spans="2:8" s="1" customFormat="1" ht="16.7" customHeight="1">
      <c r="B539" s="17"/>
      <c r="C539" s="122" t="s">
        <v>0</v>
      </c>
      <c r="D539" s="122" t="s">
        <v>723</v>
      </c>
      <c r="E539" s="7" t="s">
        <v>0</v>
      </c>
      <c r="F539" s="123">
        <v>0.62</v>
      </c>
      <c r="H539" s="17"/>
    </row>
    <row r="540" spans="2:8" s="1" customFormat="1" ht="16.7" customHeight="1">
      <c r="B540" s="17"/>
      <c r="C540" s="122" t="s">
        <v>0</v>
      </c>
      <c r="D540" s="122" t="s">
        <v>441</v>
      </c>
      <c r="E540" s="7" t="s">
        <v>0</v>
      </c>
      <c r="F540" s="123">
        <v>0</v>
      </c>
      <c r="H540" s="17"/>
    </row>
    <row r="541" spans="2:8" s="1" customFormat="1" ht="16.7" customHeight="1">
      <c r="B541" s="17"/>
      <c r="C541" s="122" t="s">
        <v>0</v>
      </c>
      <c r="D541" s="122" t="s">
        <v>716</v>
      </c>
      <c r="E541" s="7" t="s">
        <v>0</v>
      </c>
      <c r="F541" s="123">
        <v>0</v>
      </c>
      <c r="H541" s="17"/>
    </row>
    <row r="542" spans="2:8" s="1" customFormat="1" ht="16.7" customHeight="1">
      <c r="B542" s="17"/>
      <c r="C542" s="122" t="s">
        <v>0</v>
      </c>
      <c r="D542" s="122" t="s">
        <v>724</v>
      </c>
      <c r="E542" s="7" t="s">
        <v>0</v>
      </c>
      <c r="F542" s="123">
        <v>0.73199999999999998</v>
      </c>
      <c r="H542" s="17"/>
    </row>
    <row r="543" spans="2:8" s="1" customFormat="1" ht="16.7" customHeight="1">
      <c r="B543" s="17"/>
      <c r="C543" s="122" t="s">
        <v>0</v>
      </c>
      <c r="D543" s="122" t="s">
        <v>725</v>
      </c>
      <c r="E543" s="7" t="s">
        <v>0</v>
      </c>
      <c r="F543" s="123">
        <v>2.2229999999999999</v>
      </c>
      <c r="H543" s="17"/>
    </row>
    <row r="544" spans="2:8" s="1" customFormat="1" ht="16.7" customHeight="1">
      <c r="B544" s="17"/>
      <c r="C544" s="122" t="s">
        <v>0</v>
      </c>
      <c r="D544" s="122" t="s">
        <v>726</v>
      </c>
      <c r="E544" s="7" t="s">
        <v>0</v>
      </c>
      <c r="F544" s="123">
        <v>0.123</v>
      </c>
      <c r="H544" s="17"/>
    </row>
    <row r="545" spans="2:8" s="1" customFormat="1" ht="16.7" customHeight="1">
      <c r="B545" s="17"/>
      <c r="C545" s="122" t="s">
        <v>0</v>
      </c>
      <c r="D545" s="122" t="s">
        <v>727</v>
      </c>
      <c r="E545" s="7" t="s">
        <v>0</v>
      </c>
      <c r="F545" s="123">
        <v>0.753</v>
      </c>
      <c r="H545" s="17"/>
    </row>
    <row r="546" spans="2:8" s="1" customFormat="1" ht="16.7" customHeight="1">
      <c r="B546" s="17"/>
      <c r="C546" s="122" t="s">
        <v>0</v>
      </c>
      <c r="D546" s="122" t="s">
        <v>728</v>
      </c>
      <c r="E546" s="7" t="s">
        <v>0</v>
      </c>
      <c r="F546" s="123">
        <v>1.099</v>
      </c>
      <c r="H546" s="17"/>
    </row>
    <row r="547" spans="2:8" s="1" customFormat="1" ht="16.7" customHeight="1">
      <c r="B547" s="17"/>
      <c r="C547" s="122" t="s">
        <v>0</v>
      </c>
      <c r="D547" s="122" t="s">
        <v>719</v>
      </c>
      <c r="E547" s="7" t="s">
        <v>0</v>
      </c>
      <c r="F547" s="123">
        <v>0</v>
      </c>
      <c r="H547" s="17"/>
    </row>
    <row r="548" spans="2:8" s="1" customFormat="1" ht="16.7" customHeight="1">
      <c r="B548" s="17"/>
      <c r="C548" s="122" t="s">
        <v>0</v>
      </c>
      <c r="D548" s="122" t="s">
        <v>729</v>
      </c>
      <c r="E548" s="7" t="s">
        <v>0</v>
      </c>
      <c r="F548" s="123">
        <v>5.0190000000000001</v>
      </c>
      <c r="H548" s="17"/>
    </row>
    <row r="549" spans="2:8" s="1" customFormat="1" ht="16.7" customHeight="1">
      <c r="B549" s="17"/>
      <c r="C549" s="122" t="s">
        <v>0</v>
      </c>
      <c r="D549" s="122" t="s">
        <v>730</v>
      </c>
      <c r="E549" s="7" t="s">
        <v>0</v>
      </c>
      <c r="F549" s="123">
        <v>2.3519999999999999</v>
      </c>
      <c r="H549" s="17"/>
    </row>
    <row r="550" spans="2:8" s="1" customFormat="1" ht="16.7" customHeight="1">
      <c r="B550" s="17"/>
      <c r="C550" s="122" t="s">
        <v>0</v>
      </c>
      <c r="D550" s="122" t="s">
        <v>731</v>
      </c>
      <c r="E550" s="7" t="s">
        <v>0</v>
      </c>
      <c r="F550" s="123">
        <v>0.85099999999999998</v>
      </c>
      <c r="H550" s="17"/>
    </row>
    <row r="551" spans="2:8" s="1" customFormat="1" ht="16.7" customHeight="1">
      <c r="B551" s="17"/>
      <c r="C551" s="122" t="s">
        <v>0</v>
      </c>
      <c r="D551" s="122" t="s">
        <v>726</v>
      </c>
      <c r="E551" s="7" t="s">
        <v>0</v>
      </c>
      <c r="F551" s="123">
        <v>0.123</v>
      </c>
      <c r="H551" s="17"/>
    </row>
    <row r="552" spans="2:8" s="1" customFormat="1" ht="16.7" customHeight="1">
      <c r="B552" s="17"/>
      <c r="C552" s="122" t="s">
        <v>0</v>
      </c>
      <c r="D552" s="122" t="s">
        <v>732</v>
      </c>
      <c r="E552" s="7" t="s">
        <v>0</v>
      </c>
      <c r="F552" s="123">
        <v>2.1259999999999999</v>
      </c>
      <c r="H552" s="17"/>
    </row>
    <row r="553" spans="2:8" s="1" customFormat="1" ht="16.7" customHeight="1">
      <c r="B553" s="17"/>
      <c r="C553" s="122" t="s">
        <v>0</v>
      </c>
      <c r="D553" s="122" t="s">
        <v>443</v>
      </c>
      <c r="E553" s="7" t="s">
        <v>0</v>
      </c>
      <c r="F553" s="123">
        <v>0</v>
      </c>
      <c r="H553" s="17"/>
    </row>
    <row r="554" spans="2:8" s="1" customFormat="1" ht="16.7" customHeight="1">
      <c r="B554" s="17"/>
      <c r="C554" s="122" t="s">
        <v>0</v>
      </c>
      <c r="D554" s="122" t="s">
        <v>716</v>
      </c>
      <c r="E554" s="7" t="s">
        <v>0</v>
      </c>
      <c r="F554" s="123">
        <v>0</v>
      </c>
      <c r="H554" s="17"/>
    </row>
    <row r="555" spans="2:8" s="1" customFormat="1" ht="16.7" customHeight="1">
      <c r="B555" s="17"/>
      <c r="C555" s="122" t="s">
        <v>0</v>
      </c>
      <c r="D555" s="122" t="s">
        <v>733</v>
      </c>
      <c r="E555" s="7" t="s">
        <v>0</v>
      </c>
      <c r="F555" s="123">
        <v>0.308</v>
      </c>
      <c r="H555" s="17"/>
    </row>
    <row r="556" spans="2:8" s="1" customFormat="1" ht="16.7" customHeight="1">
      <c r="B556" s="17"/>
      <c r="C556" s="122" t="s">
        <v>0</v>
      </c>
      <c r="D556" s="122" t="s">
        <v>734</v>
      </c>
      <c r="E556" s="7" t="s">
        <v>0</v>
      </c>
      <c r="F556" s="123">
        <v>1.841</v>
      </c>
      <c r="H556" s="17"/>
    </row>
    <row r="557" spans="2:8" s="1" customFormat="1" ht="16.7" customHeight="1">
      <c r="B557" s="17"/>
      <c r="C557" s="122" t="s">
        <v>0</v>
      </c>
      <c r="D557" s="122" t="s">
        <v>719</v>
      </c>
      <c r="E557" s="7" t="s">
        <v>0</v>
      </c>
      <c r="F557" s="123">
        <v>0</v>
      </c>
      <c r="H557" s="17"/>
    </row>
    <row r="558" spans="2:8" s="1" customFormat="1" ht="16.7" customHeight="1">
      <c r="B558" s="17"/>
      <c r="C558" s="122" t="s">
        <v>0</v>
      </c>
      <c r="D558" s="122" t="s">
        <v>735</v>
      </c>
      <c r="E558" s="7" t="s">
        <v>0</v>
      </c>
      <c r="F558" s="123">
        <v>2.5409999999999999</v>
      </c>
      <c r="H558" s="17"/>
    </row>
    <row r="559" spans="2:8" s="1" customFormat="1" ht="16.7" customHeight="1">
      <c r="B559" s="17"/>
      <c r="C559" s="122" t="s">
        <v>0</v>
      </c>
      <c r="D559" s="122" t="s">
        <v>736</v>
      </c>
      <c r="E559" s="7" t="s">
        <v>0</v>
      </c>
      <c r="F559" s="123">
        <v>0.56699999999999995</v>
      </c>
      <c r="H559" s="17"/>
    </row>
    <row r="560" spans="2:8" s="1" customFormat="1" ht="16.7" customHeight="1">
      <c r="B560" s="17"/>
      <c r="C560" s="122" t="s">
        <v>0</v>
      </c>
      <c r="D560" s="122" t="s">
        <v>737</v>
      </c>
      <c r="E560" s="7" t="s">
        <v>0</v>
      </c>
      <c r="F560" s="123">
        <v>3.0590000000000002</v>
      </c>
      <c r="H560" s="17"/>
    </row>
    <row r="561" spans="2:8" s="1" customFormat="1" ht="16.7" customHeight="1">
      <c r="B561" s="17"/>
      <c r="C561" s="122" t="s">
        <v>0</v>
      </c>
      <c r="D561" s="122" t="s">
        <v>738</v>
      </c>
      <c r="E561" s="7" t="s">
        <v>0</v>
      </c>
      <c r="F561" s="123">
        <v>1.829</v>
      </c>
      <c r="H561" s="17"/>
    </row>
    <row r="562" spans="2:8" s="1" customFormat="1" ht="16.7" customHeight="1">
      <c r="B562" s="17"/>
      <c r="C562" s="122" t="s">
        <v>0</v>
      </c>
      <c r="D562" s="122" t="s">
        <v>739</v>
      </c>
      <c r="E562" s="7" t="s">
        <v>0</v>
      </c>
      <c r="F562" s="123">
        <v>0</v>
      </c>
      <c r="H562" s="17"/>
    </row>
    <row r="563" spans="2:8" s="1" customFormat="1" ht="16.7" customHeight="1">
      <c r="B563" s="17"/>
      <c r="C563" s="122" t="s">
        <v>0</v>
      </c>
      <c r="D563" s="122" t="s">
        <v>740</v>
      </c>
      <c r="E563" s="7" t="s">
        <v>0</v>
      </c>
      <c r="F563" s="123">
        <v>0</v>
      </c>
      <c r="H563" s="17"/>
    </row>
    <row r="564" spans="2:8" s="1" customFormat="1" ht="16.7" customHeight="1">
      <c r="B564" s="17"/>
      <c r="C564" s="122" t="s">
        <v>0</v>
      </c>
      <c r="D564" s="122" t="s">
        <v>716</v>
      </c>
      <c r="E564" s="7" t="s">
        <v>0</v>
      </c>
      <c r="F564" s="123">
        <v>0</v>
      </c>
      <c r="H564" s="17"/>
    </row>
    <row r="565" spans="2:8" s="1" customFormat="1" ht="16.7" customHeight="1">
      <c r="B565" s="17"/>
      <c r="C565" s="122" t="s">
        <v>0</v>
      </c>
      <c r="D565" s="122" t="s">
        <v>741</v>
      </c>
      <c r="E565" s="7" t="s">
        <v>0</v>
      </c>
      <c r="F565" s="123">
        <v>37.835000000000001</v>
      </c>
      <c r="H565" s="17"/>
    </row>
    <row r="566" spans="2:8" s="1" customFormat="1" ht="16.7" customHeight="1">
      <c r="B566" s="17"/>
      <c r="C566" s="122" t="s">
        <v>0</v>
      </c>
      <c r="D566" s="122" t="s">
        <v>719</v>
      </c>
      <c r="E566" s="7" t="s">
        <v>0</v>
      </c>
      <c r="F566" s="123">
        <v>0</v>
      </c>
      <c r="H566" s="17"/>
    </row>
    <row r="567" spans="2:8" s="1" customFormat="1" ht="16.7" customHeight="1">
      <c r="B567" s="17"/>
      <c r="C567" s="122" t="s">
        <v>0</v>
      </c>
      <c r="D567" s="122" t="s">
        <v>742</v>
      </c>
      <c r="E567" s="7" t="s">
        <v>0</v>
      </c>
      <c r="F567" s="123">
        <v>3.6579999999999999</v>
      </c>
      <c r="H567" s="17"/>
    </row>
    <row r="568" spans="2:8" s="1" customFormat="1" ht="16.7" customHeight="1">
      <c r="B568" s="17"/>
      <c r="C568" s="122" t="s">
        <v>0</v>
      </c>
      <c r="D568" s="122" t="s">
        <v>743</v>
      </c>
      <c r="E568" s="7" t="s">
        <v>0</v>
      </c>
      <c r="F568" s="123">
        <v>0</v>
      </c>
      <c r="H568" s="17"/>
    </row>
    <row r="569" spans="2:8" s="1" customFormat="1" ht="16.7" customHeight="1">
      <c r="B569" s="17"/>
      <c r="C569" s="122" t="s">
        <v>0</v>
      </c>
      <c r="D569" s="122" t="s">
        <v>716</v>
      </c>
      <c r="E569" s="7" t="s">
        <v>0</v>
      </c>
      <c r="F569" s="123">
        <v>0</v>
      </c>
      <c r="H569" s="17"/>
    </row>
    <row r="570" spans="2:8" s="1" customFormat="1" ht="16.7" customHeight="1">
      <c r="B570" s="17"/>
      <c r="C570" s="122" t="s">
        <v>0</v>
      </c>
      <c r="D570" s="122" t="s">
        <v>744</v>
      </c>
      <c r="E570" s="7" t="s">
        <v>0</v>
      </c>
      <c r="F570" s="123">
        <v>0.19600000000000001</v>
      </c>
      <c r="H570" s="17"/>
    </row>
    <row r="571" spans="2:8" s="1" customFormat="1" ht="16.7" customHeight="1">
      <c r="B571" s="17"/>
      <c r="C571" s="122" t="s">
        <v>0</v>
      </c>
      <c r="D571" s="122" t="s">
        <v>745</v>
      </c>
      <c r="E571" s="7" t="s">
        <v>0</v>
      </c>
      <c r="F571" s="123">
        <v>0.94499999999999995</v>
      </c>
      <c r="H571" s="17"/>
    </row>
    <row r="572" spans="2:8" s="1" customFormat="1" ht="16.7" customHeight="1">
      <c r="B572" s="17"/>
      <c r="C572" s="122" t="s">
        <v>0</v>
      </c>
      <c r="D572" s="122" t="s">
        <v>719</v>
      </c>
      <c r="E572" s="7" t="s">
        <v>0</v>
      </c>
      <c r="F572" s="123">
        <v>0</v>
      </c>
      <c r="H572" s="17"/>
    </row>
    <row r="573" spans="2:8" s="1" customFormat="1" ht="16.7" customHeight="1">
      <c r="B573" s="17"/>
      <c r="C573" s="122" t="s">
        <v>0</v>
      </c>
      <c r="D573" s="122" t="s">
        <v>746</v>
      </c>
      <c r="E573" s="7" t="s">
        <v>0</v>
      </c>
      <c r="F573" s="123">
        <v>6.3419999999999996</v>
      </c>
      <c r="H573" s="17"/>
    </row>
    <row r="574" spans="2:8" s="1" customFormat="1" ht="16.7" customHeight="1">
      <c r="B574" s="17"/>
      <c r="C574" s="122" t="s">
        <v>0</v>
      </c>
      <c r="D574" s="122" t="s">
        <v>747</v>
      </c>
      <c r="E574" s="7" t="s">
        <v>0</v>
      </c>
      <c r="F574" s="123">
        <v>0</v>
      </c>
      <c r="H574" s="17"/>
    </row>
    <row r="575" spans="2:8" s="1" customFormat="1" ht="16.7" customHeight="1">
      <c r="B575" s="17"/>
      <c r="C575" s="122" t="s">
        <v>0</v>
      </c>
      <c r="D575" s="122" t="s">
        <v>716</v>
      </c>
      <c r="E575" s="7" t="s">
        <v>0</v>
      </c>
      <c r="F575" s="123">
        <v>0</v>
      </c>
      <c r="H575" s="17"/>
    </row>
    <row r="576" spans="2:8" s="1" customFormat="1" ht="16.7" customHeight="1">
      <c r="B576" s="17"/>
      <c r="C576" s="122" t="s">
        <v>0</v>
      </c>
      <c r="D576" s="122" t="s">
        <v>748</v>
      </c>
      <c r="E576" s="7" t="s">
        <v>0</v>
      </c>
      <c r="F576" s="123">
        <v>2.1419999999999999</v>
      </c>
      <c r="H576" s="17"/>
    </row>
    <row r="577" spans="2:8" s="1" customFormat="1" ht="16.7" customHeight="1">
      <c r="B577" s="17"/>
      <c r="C577" s="122" t="s">
        <v>0</v>
      </c>
      <c r="D577" s="122" t="s">
        <v>719</v>
      </c>
      <c r="E577" s="7" t="s">
        <v>0</v>
      </c>
      <c r="F577" s="123">
        <v>0</v>
      </c>
      <c r="H577" s="17"/>
    </row>
    <row r="578" spans="2:8" s="1" customFormat="1" ht="16.7" customHeight="1">
      <c r="B578" s="17"/>
      <c r="C578" s="122" t="s">
        <v>0</v>
      </c>
      <c r="D578" s="122" t="s">
        <v>748</v>
      </c>
      <c r="E578" s="7" t="s">
        <v>0</v>
      </c>
      <c r="F578" s="123">
        <v>2.1419999999999999</v>
      </c>
      <c r="H578" s="17"/>
    </row>
    <row r="579" spans="2:8" s="1" customFormat="1" ht="16.7" customHeight="1">
      <c r="B579" s="17"/>
      <c r="C579" s="122" t="s">
        <v>0</v>
      </c>
      <c r="D579" s="122" t="s">
        <v>444</v>
      </c>
      <c r="E579" s="7" t="s">
        <v>0</v>
      </c>
      <c r="F579" s="123">
        <v>0</v>
      </c>
      <c r="H579" s="17"/>
    </row>
    <row r="580" spans="2:8" s="1" customFormat="1" ht="16.7" customHeight="1">
      <c r="B580" s="17"/>
      <c r="C580" s="122" t="s">
        <v>0</v>
      </c>
      <c r="D580" s="122" t="s">
        <v>716</v>
      </c>
      <c r="E580" s="7" t="s">
        <v>0</v>
      </c>
      <c r="F580" s="123">
        <v>0</v>
      </c>
      <c r="H580" s="17"/>
    </row>
    <row r="581" spans="2:8" s="1" customFormat="1" ht="16.7" customHeight="1">
      <c r="B581" s="17"/>
      <c r="C581" s="122" t="s">
        <v>0</v>
      </c>
      <c r="D581" s="122" t="s">
        <v>749</v>
      </c>
      <c r="E581" s="7" t="s">
        <v>0</v>
      </c>
      <c r="F581" s="123">
        <v>8.7999999999999995E-2</v>
      </c>
      <c r="H581" s="17"/>
    </row>
    <row r="582" spans="2:8" s="1" customFormat="1" ht="16.7" customHeight="1">
      <c r="B582" s="17"/>
      <c r="C582" s="122" t="s">
        <v>0</v>
      </c>
      <c r="D582" s="122" t="s">
        <v>750</v>
      </c>
      <c r="E582" s="7" t="s">
        <v>0</v>
      </c>
      <c r="F582" s="123">
        <v>0.63500000000000001</v>
      </c>
      <c r="H582" s="17"/>
    </row>
    <row r="583" spans="2:8" s="1" customFormat="1" ht="16.7" customHeight="1">
      <c r="B583" s="17"/>
      <c r="C583" s="122" t="s">
        <v>0</v>
      </c>
      <c r="D583" s="122" t="s">
        <v>719</v>
      </c>
      <c r="E583" s="7" t="s">
        <v>0</v>
      </c>
      <c r="F583" s="123">
        <v>0</v>
      </c>
      <c r="H583" s="17"/>
    </row>
    <row r="584" spans="2:8" s="1" customFormat="1" ht="16.7" customHeight="1">
      <c r="B584" s="17"/>
      <c r="C584" s="122" t="s">
        <v>0</v>
      </c>
      <c r="D584" s="122" t="s">
        <v>751</v>
      </c>
      <c r="E584" s="7" t="s">
        <v>0</v>
      </c>
      <c r="F584" s="123">
        <v>0.53800000000000003</v>
      </c>
      <c r="H584" s="17"/>
    </row>
    <row r="585" spans="2:8" s="1" customFormat="1" ht="16.7" customHeight="1">
      <c r="B585" s="17"/>
      <c r="C585" s="122" t="s">
        <v>0</v>
      </c>
      <c r="D585" s="122" t="s">
        <v>752</v>
      </c>
      <c r="E585" s="7" t="s">
        <v>0</v>
      </c>
      <c r="F585" s="123">
        <v>1.095</v>
      </c>
      <c r="H585" s="17"/>
    </row>
    <row r="586" spans="2:8" s="1" customFormat="1" ht="16.7" customHeight="1">
      <c r="B586" s="17"/>
      <c r="C586" s="122" t="s">
        <v>0</v>
      </c>
      <c r="D586" s="122" t="s">
        <v>445</v>
      </c>
      <c r="E586" s="7" t="s">
        <v>0</v>
      </c>
      <c r="F586" s="123">
        <v>0</v>
      </c>
      <c r="H586" s="17"/>
    </row>
    <row r="587" spans="2:8" s="1" customFormat="1" ht="16.7" customHeight="1">
      <c r="B587" s="17"/>
      <c r="C587" s="122" t="s">
        <v>0</v>
      </c>
      <c r="D587" s="122" t="s">
        <v>439</v>
      </c>
      <c r="E587" s="7" t="s">
        <v>0</v>
      </c>
      <c r="F587" s="123">
        <v>0</v>
      </c>
      <c r="H587" s="17"/>
    </row>
    <row r="588" spans="2:8" s="1" customFormat="1" ht="16.7" customHeight="1">
      <c r="B588" s="17"/>
      <c r="C588" s="122" t="s">
        <v>0</v>
      </c>
      <c r="D588" s="122" t="s">
        <v>753</v>
      </c>
      <c r="E588" s="7" t="s">
        <v>0</v>
      </c>
      <c r="F588" s="123">
        <v>1.28</v>
      </c>
      <c r="H588" s="17"/>
    </row>
    <row r="589" spans="2:8" s="1" customFormat="1" ht="16.7" customHeight="1">
      <c r="B589" s="17"/>
      <c r="C589" s="122" t="s">
        <v>0</v>
      </c>
      <c r="D589" s="122" t="s">
        <v>716</v>
      </c>
      <c r="E589" s="7" t="s">
        <v>0</v>
      </c>
      <c r="F589" s="123">
        <v>0</v>
      </c>
      <c r="H589" s="17"/>
    </row>
    <row r="590" spans="2:8" s="1" customFormat="1" ht="16.7" customHeight="1">
      <c r="B590" s="17"/>
      <c r="C590" s="122" t="s">
        <v>0</v>
      </c>
      <c r="D590" s="122" t="s">
        <v>754</v>
      </c>
      <c r="E590" s="7" t="s">
        <v>0</v>
      </c>
      <c r="F590" s="123">
        <v>0.625</v>
      </c>
      <c r="H590" s="17"/>
    </row>
    <row r="591" spans="2:8" s="1" customFormat="1" ht="16.7" customHeight="1">
      <c r="B591" s="17"/>
      <c r="C591" s="122" t="s">
        <v>0</v>
      </c>
      <c r="D591" s="122" t="s">
        <v>719</v>
      </c>
      <c r="E591" s="7" t="s">
        <v>0</v>
      </c>
      <c r="F591" s="123">
        <v>0</v>
      </c>
      <c r="H591" s="17"/>
    </row>
    <row r="592" spans="2:8" s="1" customFormat="1" ht="16.7" customHeight="1">
      <c r="B592" s="17"/>
      <c r="C592" s="122" t="s">
        <v>0</v>
      </c>
      <c r="D592" s="122" t="s">
        <v>755</v>
      </c>
      <c r="E592" s="7" t="s">
        <v>0</v>
      </c>
      <c r="F592" s="123">
        <v>1.905</v>
      </c>
      <c r="H592" s="17"/>
    </row>
    <row r="593" spans="2:8" s="1" customFormat="1" ht="16.7" customHeight="1">
      <c r="B593" s="17"/>
      <c r="C593" s="122" t="s">
        <v>0</v>
      </c>
      <c r="D593" s="122" t="s">
        <v>390</v>
      </c>
      <c r="E593" s="7" t="s">
        <v>0</v>
      </c>
      <c r="F593" s="123">
        <v>0</v>
      </c>
      <c r="H593" s="17"/>
    </row>
    <row r="594" spans="2:8" s="1" customFormat="1" ht="16.7" customHeight="1">
      <c r="B594" s="17"/>
      <c r="C594" s="122" t="s">
        <v>0</v>
      </c>
      <c r="D594" s="122" t="s">
        <v>716</v>
      </c>
      <c r="E594" s="7" t="s">
        <v>0</v>
      </c>
      <c r="F594" s="123">
        <v>0</v>
      </c>
      <c r="H594" s="17"/>
    </row>
    <row r="595" spans="2:8" s="1" customFormat="1" ht="16.7" customHeight="1">
      <c r="B595" s="17"/>
      <c r="C595" s="122" t="s">
        <v>0</v>
      </c>
      <c r="D595" s="122" t="s">
        <v>756</v>
      </c>
      <c r="E595" s="7" t="s">
        <v>0</v>
      </c>
      <c r="F595" s="123">
        <v>2.0609999999999999</v>
      </c>
      <c r="H595" s="17"/>
    </row>
    <row r="596" spans="2:8" s="1" customFormat="1" ht="16.7" customHeight="1">
      <c r="B596" s="17"/>
      <c r="C596" s="122" t="s">
        <v>0</v>
      </c>
      <c r="D596" s="122" t="s">
        <v>757</v>
      </c>
      <c r="E596" s="7" t="s">
        <v>0</v>
      </c>
      <c r="F596" s="123">
        <v>0.67900000000000005</v>
      </c>
      <c r="H596" s="17"/>
    </row>
    <row r="597" spans="2:8" s="1" customFormat="1" ht="16.7" customHeight="1">
      <c r="B597" s="17"/>
      <c r="C597" s="122" t="s">
        <v>0</v>
      </c>
      <c r="D597" s="122" t="s">
        <v>758</v>
      </c>
      <c r="E597" s="7" t="s">
        <v>0</v>
      </c>
      <c r="F597" s="123">
        <v>1.61</v>
      </c>
      <c r="H597" s="17"/>
    </row>
    <row r="598" spans="2:8" s="1" customFormat="1" ht="16.7" customHeight="1">
      <c r="B598" s="17"/>
      <c r="C598" s="122" t="s">
        <v>0</v>
      </c>
      <c r="D598" s="122" t="s">
        <v>719</v>
      </c>
      <c r="E598" s="7" t="s">
        <v>0</v>
      </c>
      <c r="F598" s="123">
        <v>0</v>
      </c>
      <c r="H598" s="17"/>
    </row>
    <row r="599" spans="2:8" s="1" customFormat="1" ht="16.7" customHeight="1">
      <c r="B599" s="17"/>
      <c r="C599" s="122" t="s">
        <v>0</v>
      </c>
      <c r="D599" s="122" t="s">
        <v>759</v>
      </c>
      <c r="E599" s="7" t="s">
        <v>0</v>
      </c>
      <c r="F599" s="123">
        <v>2.282</v>
      </c>
      <c r="H599" s="17"/>
    </row>
    <row r="600" spans="2:8" s="1" customFormat="1" ht="16.7" customHeight="1">
      <c r="B600" s="17"/>
      <c r="C600" s="122" t="s">
        <v>0</v>
      </c>
      <c r="D600" s="122" t="s">
        <v>760</v>
      </c>
      <c r="E600" s="7" t="s">
        <v>0</v>
      </c>
      <c r="F600" s="123">
        <v>1.0189999999999999</v>
      </c>
      <c r="H600" s="17"/>
    </row>
    <row r="601" spans="2:8" s="1" customFormat="1" ht="16.7" customHeight="1">
      <c r="B601" s="17"/>
      <c r="C601" s="122" t="s">
        <v>0</v>
      </c>
      <c r="D601" s="122" t="s">
        <v>726</v>
      </c>
      <c r="E601" s="7" t="s">
        <v>0</v>
      </c>
      <c r="F601" s="123">
        <v>0.123</v>
      </c>
      <c r="H601" s="17"/>
    </row>
    <row r="602" spans="2:8" s="1" customFormat="1" ht="16.7" customHeight="1">
      <c r="B602" s="17"/>
      <c r="C602" s="122" t="s">
        <v>0</v>
      </c>
      <c r="D602" s="122" t="s">
        <v>335</v>
      </c>
      <c r="E602" s="7" t="s">
        <v>0</v>
      </c>
      <c r="F602" s="123">
        <v>0</v>
      </c>
      <c r="H602" s="17"/>
    </row>
    <row r="603" spans="2:8" s="1" customFormat="1" ht="16.7" customHeight="1">
      <c r="B603" s="17"/>
      <c r="C603" s="122" t="s">
        <v>0</v>
      </c>
      <c r="D603" s="122" t="s">
        <v>716</v>
      </c>
      <c r="E603" s="7" t="s">
        <v>0</v>
      </c>
      <c r="F603" s="123">
        <v>0</v>
      </c>
      <c r="H603" s="17"/>
    </row>
    <row r="604" spans="2:8" s="1" customFormat="1" ht="16.7" customHeight="1">
      <c r="B604" s="17"/>
      <c r="C604" s="122" t="s">
        <v>0</v>
      </c>
      <c r="D604" s="122" t="s">
        <v>761</v>
      </c>
      <c r="E604" s="7" t="s">
        <v>0</v>
      </c>
      <c r="F604" s="123">
        <v>0.96</v>
      </c>
      <c r="H604" s="17"/>
    </row>
    <row r="605" spans="2:8" s="1" customFormat="1" ht="16.7" customHeight="1">
      <c r="B605" s="17"/>
      <c r="C605" s="122" t="s">
        <v>0</v>
      </c>
      <c r="D605" s="122" t="s">
        <v>719</v>
      </c>
      <c r="E605" s="7" t="s">
        <v>0</v>
      </c>
      <c r="F605" s="123">
        <v>0</v>
      </c>
      <c r="H605" s="17"/>
    </row>
    <row r="606" spans="2:8" s="1" customFormat="1" ht="16.7" customHeight="1">
      <c r="B606" s="17"/>
      <c r="C606" s="122" t="s">
        <v>0</v>
      </c>
      <c r="D606" s="122" t="s">
        <v>762</v>
      </c>
      <c r="E606" s="7" t="s">
        <v>0</v>
      </c>
      <c r="F606" s="123">
        <v>0.96499999999999997</v>
      </c>
      <c r="H606" s="17"/>
    </row>
    <row r="607" spans="2:8" s="1" customFormat="1" ht="16.7" customHeight="1">
      <c r="B607" s="17"/>
      <c r="C607" s="122" t="s">
        <v>0</v>
      </c>
      <c r="D607" s="122" t="s">
        <v>447</v>
      </c>
      <c r="E607" s="7" t="s">
        <v>0</v>
      </c>
      <c r="F607" s="123">
        <v>0</v>
      </c>
      <c r="H607" s="17"/>
    </row>
    <row r="608" spans="2:8" s="1" customFormat="1" ht="16.7" customHeight="1">
      <c r="B608" s="17"/>
      <c r="C608" s="122" t="s">
        <v>0</v>
      </c>
      <c r="D608" s="122" t="s">
        <v>439</v>
      </c>
      <c r="E608" s="7" t="s">
        <v>0</v>
      </c>
      <c r="F608" s="123">
        <v>0</v>
      </c>
      <c r="H608" s="17"/>
    </row>
    <row r="609" spans="2:8" s="1" customFormat="1" ht="16.7" customHeight="1">
      <c r="B609" s="17"/>
      <c r="C609" s="122" t="s">
        <v>0</v>
      </c>
      <c r="D609" s="122" t="s">
        <v>763</v>
      </c>
      <c r="E609" s="7" t="s">
        <v>0</v>
      </c>
      <c r="F609" s="123">
        <v>0.55000000000000004</v>
      </c>
      <c r="H609" s="17"/>
    </row>
    <row r="610" spans="2:8" s="1" customFormat="1" ht="16.7" customHeight="1">
      <c r="B610" s="17"/>
      <c r="C610" s="122" t="s">
        <v>0</v>
      </c>
      <c r="D610" s="122" t="s">
        <v>716</v>
      </c>
      <c r="E610" s="7" t="s">
        <v>0</v>
      </c>
      <c r="F610" s="123">
        <v>0</v>
      </c>
      <c r="H610" s="17"/>
    </row>
    <row r="611" spans="2:8" s="1" customFormat="1" ht="16.7" customHeight="1">
      <c r="B611" s="17"/>
      <c r="C611" s="122" t="s">
        <v>0</v>
      </c>
      <c r="D611" s="122" t="s">
        <v>764</v>
      </c>
      <c r="E611" s="7" t="s">
        <v>0</v>
      </c>
      <c r="F611" s="123">
        <v>0.45</v>
      </c>
      <c r="H611" s="17"/>
    </row>
    <row r="612" spans="2:8" s="1" customFormat="1" ht="16.7" customHeight="1">
      <c r="B612" s="17"/>
      <c r="C612" s="122" t="s">
        <v>0</v>
      </c>
      <c r="D612" s="122" t="s">
        <v>719</v>
      </c>
      <c r="E612" s="7" t="s">
        <v>0</v>
      </c>
      <c r="F612" s="123">
        <v>0</v>
      </c>
      <c r="H612" s="17"/>
    </row>
    <row r="613" spans="2:8" s="1" customFormat="1" ht="16.7" customHeight="1">
      <c r="B613" s="17"/>
      <c r="C613" s="122" t="s">
        <v>0</v>
      </c>
      <c r="D613" s="122" t="s">
        <v>765</v>
      </c>
      <c r="E613" s="7" t="s">
        <v>0</v>
      </c>
      <c r="F613" s="123">
        <v>2.67</v>
      </c>
      <c r="H613" s="17"/>
    </row>
    <row r="614" spans="2:8" s="1" customFormat="1" ht="16.7" customHeight="1">
      <c r="B614" s="17"/>
      <c r="C614" s="122" t="s">
        <v>0</v>
      </c>
      <c r="D614" s="122" t="s">
        <v>448</v>
      </c>
      <c r="E614" s="7" t="s">
        <v>0</v>
      </c>
      <c r="F614" s="123">
        <v>0</v>
      </c>
      <c r="H614" s="17"/>
    </row>
    <row r="615" spans="2:8" s="1" customFormat="1" ht="16.7" customHeight="1">
      <c r="B615" s="17"/>
      <c r="C615" s="122" t="s">
        <v>0</v>
      </c>
      <c r="D615" s="122" t="s">
        <v>439</v>
      </c>
      <c r="E615" s="7" t="s">
        <v>0</v>
      </c>
      <c r="F615" s="123">
        <v>0</v>
      </c>
      <c r="H615" s="17"/>
    </row>
    <row r="616" spans="2:8" s="1" customFormat="1" ht="16.7" customHeight="1">
      <c r="B616" s="17"/>
      <c r="C616" s="122" t="s">
        <v>0</v>
      </c>
      <c r="D616" s="122" t="s">
        <v>766</v>
      </c>
      <c r="E616" s="7" t="s">
        <v>0</v>
      </c>
      <c r="F616" s="123">
        <v>0.443</v>
      </c>
      <c r="H616" s="17"/>
    </row>
    <row r="617" spans="2:8" s="1" customFormat="1" ht="16.7" customHeight="1">
      <c r="B617" s="17"/>
      <c r="C617" s="122" t="s">
        <v>0</v>
      </c>
      <c r="D617" s="122" t="s">
        <v>716</v>
      </c>
      <c r="E617" s="7" t="s">
        <v>0</v>
      </c>
      <c r="F617" s="123">
        <v>0</v>
      </c>
      <c r="H617" s="17"/>
    </row>
    <row r="618" spans="2:8" s="1" customFormat="1" ht="16.7" customHeight="1">
      <c r="B618" s="17"/>
      <c r="C618" s="122" t="s">
        <v>0</v>
      </c>
      <c r="D618" s="122" t="s">
        <v>767</v>
      </c>
      <c r="E618" s="7" t="s">
        <v>0</v>
      </c>
      <c r="F618" s="123">
        <v>1.95</v>
      </c>
      <c r="H618" s="17"/>
    </row>
    <row r="619" spans="2:8" s="1" customFormat="1" ht="16.7" customHeight="1">
      <c r="B619" s="17"/>
      <c r="C619" s="122" t="s">
        <v>0</v>
      </c>
      <c r="D619" s="122" t="s">
        <v>450</v>
      </c>
      <c r="E619" s="7" t="s">
        <v>0</v>
      </c>
      <c r="F619" s="123">
        <v>0</v>
      </c>
      <c r="H619" s="17"/>
    </row>
    <row r="620" spans="2:8" s="1" customFormat="1" ht="16.7" customHeight="1">
      <c r="B620" s="17"/>
      <c r="C620" s="122" t="s">
        <v>0</v>
      </c>
      <c r="D620" s="122" t="s">
        <v>439</v>
      </c>
      <c r="E620" s="7" t="s">
        <v>0</v>
      </c>
      <c r="F620" s="123">
        <v>0</v>
      </c>
      <c r="H620" s="17"/>
    </row>
    <row r="621" spans="2:8" s="1" customFormat="1" ht="16.7" customHeight="1">
      <c r="B621" s="17"/>
      <c r="C621" s="122" t="s">
        <v>0</v>
      </c>
      <c r="D621" s="122" t="s">
        <v>766</v>
      </c>
      <c r="E621" s="7" t="s">
        <v>0</v>
      </c>
      <c r="F621" s="123">
        <v>0.443</v>
      </c>
      <c r="H621" s="17"/>
    </row>
    <row r="622" spans="2:8" s="1" customFormat="1" ht="16.7" customHeight="1">
      <c r="B622" s="17"/>
      <c r="C622" s="122" t="s">
        <v>0</v>
      </c>
      <c r="D622" s="122" t="s">
        <v>716</v>
      </c>
      <c r="E622" s="7" t="s">
        <v>0</v>
      </c>
      <c r="F622" s="123">
        <v>0</v>
      </c>
      <c r="H622" s="17"/>
    </row>
    <row r="623" spans="2:8" s="1" customFormat="1" ht="16.7" customHeight="1">
      <c r="B623" s="17"/>
      <c r="C623" s="122" t="s">
        <v>0</v>
      </c>
      <c r="D623" s="122" t="s">
        <v>768</v>
      </c>
      <c r="E623" s="7" t="s">
        <v>0</v>
      </c>
      <c r="F623" s="123">
        <v>4.2699999999999996</v>
      </c>
      <c r="H623" s="17"/>
    </row>
    <row r="624" spans="2:8" s="1" customFormat="1" ht="16.7" customHeight="1">
      <c r="B624" s="17"/>
      <c r="C624" s="122" t="s">
        <v>0</v>
      </c>
      <c r="D624" s="122" t="s">
        <v>451</v>
      </c>
      <c r="E624" s="7" t="s">
        <v>0</v>
      </c>
      <c r="F624" s="123">
        <v>0</v>
      </c>
      <c r="H624" s="17"/>
    </row>
    <row r="625" spans="2:8" s="1" customFormat="1" ht="16.7" customHeight="1">
      <c r="B625" s="17"/>
      <c r="C625" s="122" t="s">
        <v>0</v>
      </c>
      <c r="D625" s="122" t="s">
        <v>439</v>
      </c>
      <c r="E625" s="7" t="s">
        <v>0</v>
      </c>
      <c r="F625" s="123">
        <v>0</v>
      </c>
      <c r="H625" s="17"/>
    </row>
    <row r="626" spans="2:8" s="1" customFormat="1" ht="16.7" customHeight="1">
      <c r="B626" s="17"/>
      <c r="C626" s="122" t="s">
        <v>0</v>
      </c>
      <c r="D626" s="122" t="s">
        <v>769</v>
      </c>
      <c r="E626" s="7" t="s">
        <v>0</v>
      </c>
      <c r="F626" s="123">
        <v>0.85799999999999998</v>
      </c>
      <c r="H626" s="17"/>
    </row>
    <row r="627" spans="2:8" s="1" customFormat="1" ht="16.7" customHeight="1">
      <c r="B627" s="17"/>
      <c r="C627" s="122" t="s">
        <v>0</v>
      </c>
      <c r="D627" s="122" t="s">
        <v>770</v>
      </c>
      <c r="E627" s="7" t="s">
        <v>0</v>
      </c>
      <c r="F627" s="123">
        <v>0.623</v>
      </c>
      <c r="H627" s="17"/>
    </row>
    <row r="628" spans="2:8" s="1" customFormat="1" ht="16.7" customHeight="1">
      <c r="B628" s="17"/>
      <c r="C628" s="122" t="s">
        <v>0</v>
      </c>
      <c r="D628" s="122" t="s">
        <v>716</v>
      </c>
      <c r="E628" s="7" t="s">
        <v>0</v>
      </c>
      <c r="F628" s="123">
        <v>0</v>
      </c>
      <c r="H628" s="17"/>
    </row>
    <row r="629" spans="2:8" s="1" customFormat="1" ht="16.7" customHeight="1">
      <c r="B629" s="17"/>
      <c r="C629" s="122" t="s">
        <v>0</v>
      </c>
      <c r="D629" s="122" t="s">
        <v>771</v>
      </c>
      <c r="E629" s="7" t="s">
        <v>0</v>
      </c>
      <c r="F629" s="123">
        <v>0.46899999999999997</v>
      </c>
      <c r="H629" s="17"/>
    </row>
    <row r="630" spans="2:8" s="1" customFormat="1" ht="16.7" customHeight="1">
      <c r="B630" s="17"/>
      <c r="C630" s="122" t="s">
        <v>0</v>
      </c>
      <c r="D630" s="122" t="s">
        <v>772</v>
      </c>
      <c r="E630" s="7" t="s">
        <v>0</v>
      </c>
      <c r="F630" s="123">
        <v>3.5739999999999998</v>
      </c>
      <c r="H630" s="17"/>
    </row>
    <row r="631" spans="2:8" s="1" customFormat="1" ht="16.7" customHeight="1">
      <c r="B631" s="17"/>
      <c r="C631" s="122" t="s">
        <v>0</v>
      </c>
      <c r="D631" s="122" t="s">
        <v>773</v>
      </c>
      <c r="E631" s="7" t="s">
        <v>0</v>
      </c>
      <c r="F631" s="123">
        <v>1.8620000000000001</v>
      </c>
      <c r="H631" s="17"/>
    </row>
    <row r="632" spans="2:8" s="1" customFormat="1" ht="16.7" customHeight="1">
      <c r="B632" s="17"/>
      <c r="C632" s="122" t="s">
        <v>0</v>
      </c>
      <c r="D632" s="122" t="s">
        <v>719</v>
      </c>
      <c r="E632" s="7" t="s">
        <v>0</v>
      </c>
      <c r="F632" s="123">
        <v>0</v>
      </c>
      <c r="H632" s="17"/>
    </row>
    <row r="633" spans="2:8" s="1" customFormat="1" ht="16.7" customHeight="1">
      <c r="B633" s="17"/>
      <c r="C633" s="122" t="s">
        <v>0</v>
      </c>
      <c r="D633" s="122" t="s">
        <v>774</v>
      </c>
      <c r="E633" s="7" t="s">
        <v>0</v>
      </c>
      <c r="F633" s="123">
        <v>1.8480000000000001</v>
      </c>
      <c r="H633" s="17"/>
    </row>
    <row r="634" spans="2:8" s="1" customFormat="1" ht="16.7" customHeight="1">
      <c r="B634" s="17"/>
      <c r="C634" s="122" t="s">
        <v>0</v>
      </c>
      <c r="D634" s="122" t="s">
        <v>775</v>
      </c>
      <c r="E634" s="7" t="s">
        <v>0</v>
      </c>
      <c r="F634" s="123">
        <v>2.2469999999999999</v>
      </c>
      <c r="H634" s="17"/>
    </row>
    <row r="635" spans="2:8" s="1" customFormat="1" ht="16.7" customHeight="1">
      <c r="B635" s="17"/>
      <c r="C635" s="122" t="s">
        <v>0</v>
      </c>
      <c r="D635" s="122" t="s">
        <v>776</v>
      </c>
      <c r="E635" s="7" t="s">
        <v>0</v>
      </c>
      <c r="F635" s="123">
        <v>1.232</v>
      </c>
      <c r="H635" s="17"/>
    </row>
    <row r="636" spans="2:8" s="1" customFormat="1" ht="16.7" customHeight="1">
      <c r="B636" s="17"/>
      <c r="C636" s="122" t="s">
        <v>0</v>
      </c>
      <c r="D636" s="122" t="s">
        <v>413</v>
      </c>
      <c r="E636" s="7" t="s">
        <v>0</v>
      </c>
      <c r="F636" s="123">
        <v>0</v>
      </c>
      <c r="H636" s="17"/>
    </row>
    <row r="637" spans="2:8" s="1" customFormat="1" ht="16.7" customHeight="1">
      <c r="B637" s="17"/>
      <c r="C637" s="122" t="s">
        <v>0</v>
      </c>
      <c r="D637" s="122" t="s">
        <v>439</v>
      </c>
      <c r="E637" s="7" t="s">
        <v>0</v>
      </c>
      <c r="F637" s="123">
        <v>0</v>
      </c>
      <c r="H637" s="17"/>
    </row>
    <row r="638" spans="2:8" s="1" customFormat="1" ht="16.7" customHeight="1">
      <c r="B638" s="17"/>
      <c r="C638" s="122" t="s">
        <v>0</v>
      </c>
      <c r="D638" s="122" t="s">
        <v>777</v>
      </c>
      <c r="E638" s="7" t="s">
        <v>0</v>
      </c>
      <c r="F638" s="123">
        <v>0.63</v>
      </c>
      <c r="H638" s="17"/>
    </row>
    <row r="639" spans="2:8" s="1" customFormat="1" ht="16.7" customHeight="1">
      <c r="B639" s="17"/>
      <c r="C639" s="122" t="s">
        <v>0</v>
      </c>
      <c r="D639" s="122" t="s">
        <v>716</v>
      </c>
      <c r="E639" s="7" t="s">
        <v>0</v>
      </c>
      <c r="F639" s="123">
        <v>0</v>
      </c>
      <c r="H639" s="17"/>
    </row>
    <row r="640" spans="2:8" s="1" customFormat="1" ht="16.7" customHeight="1">
      <c r="B640" s="17"/>
      <c r="C640" s="122" t="s">
        <v>0</v>
      </c>
      <c r="D640" s="122" t="s">
        <v>778</v>
      </c>
      <c r="E640" s="7" t="s">
        <v>0</v>
      </c>
      <c r="F640" s="123">
        <v>0.60599999999999998</v>
      </c>
      <c r="H640" s="17"/>
    </row>
    <row r="641" spans="2:8" s="1" customFormat="1" ht="16.7" customHeight="1">
      <c r="B641" s="17"/>
      <c r="C641" s="122" t="s">
        <v>0</v>
      </c>
      <c r="D641" s="122" t="s">
        <v>779</v>
      </c>
      <c r="E641" s="7" t="s">
        <v>0</v>
      </c>
      <c r="F641" s="123">
        <v>2.57</v>
      </c>
      <c r="H641" s="17"/>
    </row>
    <row r="642" spans="2:8" s="1" customFormat="1" ht="16.7" customHeight="1">
      <c r="B642" s="17"/>
      <c r="C642" s="122" t="s">
        <v>0</v>
      </c>
      <c r="D642" s="122" t="s">
        <v>780</v>
      </c>
      <c r="E642" s="7" t="s">
        <v>0</v>
      </c>
      <c r="F642" s="123">
        <v>4.4160000000000004</v>
      </c>
      <c r="H642" s="17"/>
    </row>
    <row r="643" spans="2:8" s="1" customFormat="1" ht="16.7" customHeight="1">
      <c r="B643" s="17"/>
      <c r="C643" s="122" t="s">
        <v>0</v>
      </c>
      <c r="D643" s="122" t="s">
        <v>719</v>
      </c>
      <c r="E643" s="7" t="s">
        <v>0</v>
      </c>
      <c r="F643" s="123">
        <v>0</v>
      </c>
      <c r="H643" s="17"/>
    </row>
    <row r="644" spans="2:8" s="1" customFormat="1" ht="16.7" customHeight="1">
      <c r="B644" s="17"/>
      <c r="C644" s="122" t="s">
        <v>0</v>
      </c>
      <c r="D644" s="122" t="s">
        <v>781</v>
      </c>
      <c r="E644" s="7" t="s">
        <v>0</v>
      </c>
      <c r="F644" s="123">
        <v>2.149</v>
      </c>
      <c r="H644" s="17"/>
    </row>
    <row r="645" spans="2:8" s="1" customFormat="1" ht="16.7" customHeight="1">
      <c r="B645" s="17"/>
      <c r="C645" s="122" t="s">
        <v>0</v>
      </c>
      <c r="D645" s="122" t="s">
        <v>782</v>
      </c>
      <c r="E645" s="7" t="s">
        <v>0</v>
      </c>
      <c r="F645" s="123">
        <v>2.7719999999999998</v>
      </c>
      <c r="H645" s="17"/>
    </row>
    <row r="646" spans="2:8" s="1" customFormat="1" ht="16.7" customHeight="1">
      <c r="B646" s="17"/>
      <c r="C646" s="122" t="s">
        <v>0</v>
      </c>
      <c r="D646" s="122" t="s">
        <v>783</v>
      </c>
      <c r="E646" s="7" t="s">
        <v>0</v>
      </c>
      <c r="F646" s="123">
        <v>1.351</v>
      </c>
      <c r="H646" s="17"/>
    </row>
    <row r="647" spans="2:8" s="1" customFormat="1" ht="16.7" customHeight="1">
      <c r="B647" s="17"/>
      <c r="C647" s="122" t="s">
        <v>0</v>
      </c>
      <c r="D647" s="122" t="s">
        <v>784</v>
      </c>
      <c r="E647" s="7" t="s">
        <v>0</v>
      </c>
      <c r="F647" s="123">
        <v>0</v>
      </c>
      <c r="H647" s="17"/>
    </row>
    <row r="648" spans="2:8" s="1" customFormat="1" ht="16.7" customHeight="1">
      <c r="B648" s="17"/>
      <c r="C648" s="122" t="s">
        <v>0</v>
      </c>
      <c r="D648" s="122" t="s">
        <v>785</v>
      </c>
      <c r="E648" s="7" t="s">
        <v>0</v>
      </c>
      <c r="F648" s="123">
        <v>0</v>
      </c>
      <c r="H648" s="17"/>
    </row>
    <row r="649" spans="2:8" s="1" customFormat="1" ht="16.7" customHeight="1">
      <c r="B649" s="17"/>
      <c r="C649" s="122" t="s">
        <v>0</v>
      </c>
      <c r="D649" s="122" t="s">
        <v>716</v>
      </c>
      <c r="E649" s="7" t="s">
        <v>0</v>
      </c>
      <c r="F649" s="123">
        <v>0</v>
      </c>
      <c r="H649" s="17"/>
    </row>
    <row r="650" spans="2:8" s="1" customFormat="1" ht="16.7" customHeight="1">
      <c r="B650" s="17"/>
      <c r="C650" s="122" t="s">
        <v>0</v>
      </c>
      <c r="D650" s="122" t="s">
        <v>786</v>
      </c>
      <c r="E650" s="7" t="s">
        <v>0</v>
      </c>
      <c r="F650" s="123">
        <v>16.312999999999999</v>
      </c>
      <c r="H650" s="17"/>
    </row>
    <row r="651" spans="2:8" s="1" customFormat="1" ht="16.7" customHeight="1">
      <c r="B651" s="17"/>
      <c r="C651" s="122" t="s">
        <v>0</v>
      </c>
      <c r="D651" s="122" t="s">
        <v>787</v>
      </c>
      <c r="E651" s="7" t="s">
        <v>0</v>
      </c>
      <c r="F651" s="123">
        <v>-2.145</v>
      </c>
      <c r="H651" s="17"/>
    </row>
    <row r="652" spans="2:8" s="1" customFormat="1" ht="16.7" customHeight="1">
      <c r="B652" s="17"/>
      <c r="C652" s="122" t="s">
        <v>0</v>
      </c>
      <c r="D652" s="122" t="s">
        <v>719</v>
      </c>
      <c r="E652" s="7" t="s">
        <v>0</v>
      </c>
      <c r="F652" s="123">
        <v>0</v>
      </c>
      <c r="H652" s="17"/>
    </row>
    <row r="653" spans="2:8" s="1" customFormat="1" ht="16.7" customHeight="1">
      <c r="B653" s="17"/>
      <c r="C653" s="122" t="s">
        <v>0</v>
      </c>
      <c r="D653" s="122" t="s">
        <v>788</v>
      </c>
      <c r="E653" s="7" t="s">
        <v>0</v>
      </c>
      <c r="F653" s="123">
        <v>6.0279999999999996</v>
      </c>
      <c r="H653" s="17"/>
    </row>
    <row r="654" spans="2:8" s="1" customFormat="1" ht="16.7" customHeight="1">
      <c r="B654" s="17"/>
      <c r="C654" s="122" t="s">
        <v>0</v>
      </c>
      <c r="D654" s="122" t="s">
        <v>789</v>
      </c>
      <c r="E654" s="7" t="s">
        <v>0</v>
      </c>
      <c r="F654" s="123">
        <v>0</v>
      </c>
      <c r="H654" s="17"/>
    </row>
    <row r="655" spans="2:8" s="1" customFormat="1" ht="16.7" customHeight="1">
      <c r="B655" s="17"/>
      <c r="C655" s="122" t="s">
        <v>0</v>
      </c>
      <c r="D655" s="122" t="s">
        <v>716</v>
      </c>
      <c r="E655" s="7" t="s">
        <v>0</v>
      </c>
      <c r="F655" s="123">
        <v>0</v>
      </c>
      <c r="H655" s="17"/>
    </row>
    <row r="656" spans="2:8" s="1" customFormat="1" ht="16.7" customHeight="1">
      <c r="B656" s="17"/>
      <c r="C656" s="122" t="s">
        <v>0</v>
      </c>
      <c r="D656" s="122" t="s">
        <v>790</v>
      </c>
      <c r="E656" s="7" t="s">
        <v>0</v>
      </c>
      <c r="F656" s="123">
        <v>21.163</v>
      </c>
      <c r="H656" s="17"/>
    </row>
    <row r="657" spans="2:8" s="1" customFormat="1" ht="16.7" customHeight="1">
      <c r="B657" s="17"/>
      <c r="C657" s="122" t="s">
        <v>0</v>
      </c>
      <c r="D657" s="122" t="s">
        <v>787</v>
      </c>
      <c r="E657" s="7" t="s">
        <v>0</v>
      </c>
      <c r="F657" s="123">
        <v>-2.145</v>
      </c>
      <c r="H657" s="17"/>
    </row>
    <row r="658" spans="2:8" s="1" customFormat="1" ht="16.7" customHeight="1">
      <c r="B658" s="17"/>
      <c r="C658" s="122" t="s">
        <v>0</v>
      </c>
      <c r="D658" s="122" t="s">
        <v>719</v>
      </c>
      <c r="E658" s="7" t="s">
        <v>0</v>
      </c>
      <c r="F658" s="123">
        <v>0</v>
      </c>
      <c r="H658" s="17"/>
    </row>
    <row r="659" spans="2:8" s="1" customFormat="1" ht="16.7" customHeight="1">
      <c r="B659" s="17"/>
      <c r="C659" s="122" t="s">
        <v>0</v>
      </c>
      <c r="D659" s="122" t="s">
        <v>791</v>
      </c>
      <c r="E659" s="7" t="s">
        <v>0</v>
      </c>
      <c r="F659" s="123">
        <v>19.169</v>
      </c>
      <c r="H659" s="17"/>
    </row>
    <row r="660" spans="2:8" s="1" customFormat="1" ht="16.7" customHeight="1">
      <c r="B660" s="17"/>
      <c r="C660" s="122" t="s">
        <v>0</v>
      </c>
      <c r="D660" s="122" t="s">
        <v>792</v>
      </c>
      <c r="E660" s="7" t="s">
        <v>0</v>
      </c>
      <c r="F660" s="123">
        <v>0</v>
      </c>
      <c r="H660" s="17"/>
    </row>
    <row r="661" spans="2:8" s="1" customFormat="1" ht="16.7" customHeight="1">
      <c r="B661" s="17"/>
      <c r="C661" s="122" t="s">
        <v>0</v>
      </c>
      <c r="D661" s="122" t="s">
        <v>716</v>
      </c>
      <c r="E661" s="7" t="s">
        <v>0</v>
      </c>
      <c r="F661" s="123">
        <v>0</v>
      </c>
      <c r="H661" s="17"/>
    </row>
    <row r="662" spans="2:8" s="1" customFormat="1" ht="16.7" customHeight="1">
      <c r="B662" s="17"/>
      <c r="C662" s="122" t="s">
        <v>0</v>
      </c>
      <c r="D662" s="122" t="s">
        <v>793</v>
      </c>
      <c r="E662" s="7" t="s">
        <v>0</v>
      </c>
      <c r="F662" s="123">
        <v>18.425000000000001</v>
      </c>
      <c r="H662" s="17"/>
    </row>
    <row r="663" spans="2:8" s="1" customFormat="1" ht="16.7" customHeight="1">
      <c r="B663" s="17"/>
      <c r="C663" s="122" t="s">
        <v>0</v>
      </c>
      <c r="D663" s="122" t="s">
        <v>787</v>
      </c>
      <c r="E663" s="7" t="s">
        <v>0</v>
      </c>
      <c r="F663" s="123">
        <v>-2.145</v>
      </c>
      <c r="H663" s="17"/>
    </row>
    <row r="664" spans="2:8" s="1" customFormat="1" ht="16.7" customHeight="1">
      <c r="B664" s="17"/>
      <c r="C664" s="122" t="s">
        <v>0</v>
      </c>
      <c r="D664" s="122" t="s">
        <v>418</v>
      </c>
      <c r="E664" s="7" t="s">
        <v>0</v>
      </c>
      <c r="F664" s="123">
        <v>0</v>
      </c>
      <c r="H664" s="17"/>
    </row>
    <row r="665" spans="2:8" s="1" customFormat="1" ht="16.7" customHeight="1">
      <c r="B665" s="17"/>
      <c r="C665" s="122" t="s">
        <v>0</v>
      </c>
      <c r="D665" s="122" t="s">
        <v>716</v>
      </c>
      <c r="E665" s="7" t="s">
        <v>0</v>
      </c>
      <c r="F665" s="123">
        <v>0</v>
      </c>
      <c r="H665" s="17"/>
    </row>
    <row r="666" spans="2:8" s="1" customFormat="1" ht="16.7" customHeight="1">
      <c r="B666" s="17"/>
      <c r="C666" s="122" t="s">
        <v>0</v>
      </c>
      <c r="D666" s="122" t="s">
        <v>794</v>
      </c>
      <c r="E666" s="7" t="s">
        <v>0</v>
      </c>
      <c r="F666" s="123">
        <v>8.3879999999999999</v>
      </c>
      <c r="H666" s="17"/>
    </row>
    <row r="667" spans="2:8" s="1" customFormat="1" ht="16.7" customHeight="1">
      <c r="B667" s="17"/>
      <c r="C667" s="122" t="s">
        <v>0</v>
      </c>
      <c r="D667" s="122" t="s">
        <v>795</v>
      </c>
      <c r="E667" s="7" t="s">
        <v>0</v>
      </c>
      <c r="F667" s="123">
        <v>-1.073</v>
      </c>
      <c r="H667" s="17"/>
    </row>
    <row r="668" spans="2:8" s="1" customFormat="1" ht="16.7" customHeight="1">
      <c r="B668" s="17"/>
      <c r="C668" s="122" t="s">
        <v>0</v>
      </c>
      <c r="D668" s="122" t="s">
        <v>719</v>
      </c>
      <c r="E668" s="7" t="s">
        <v>0</v>
      </c>
      <c r="F668" s="123">
        <v>0</v>
      </c>
      <c r="H668" s="17"/>
    </row>
    <row r="669" spans="2:8" s="1" customFormat="1" ht="16.7" customHeight="1">
      <c r="B669" s="17"/>
      <c r="C669" s="122" t="s">
        <v>0</v>
      </c>
      <c r="D669" s="122" t="s">
        <v>796</v>
      </c>
      <c r="E669" s="7" t="s">
        <v>0</v>
      </c>
      <c r="F669" s="123">
        <v>8.5839999999999996</v>
      </c>
      <c r="H669" s="17"/>
    </row>
    <row r="670" spans="2:8" s="1" customFormat="1" ht="16.7" customHeight="1">
      <c r="B670" s="17"/>
      <c r="C670" s="122" t="s">
        <v>0</v>
      </c>
      <c r="D670" s="122" t="s">
        <v>417</v>
      </c>
      <c r="E670" s="7" t="s">
        <v>0</v>
      </c>
      <c r="F670" s="123">
        <v>0</v>
      </c>
      <c r="H670" s="17"/>
    </row>
    <row r="671" spans="2:8" s="1" customFormat="1" ht="16.7" customHeight="1">
      <c r="B671" s="17"/>
      <c r="C671" s="122" t="s">
        <v>0</v>
      </c>
      <c r="D671" s="122" t="s">
        <v>716</v>
      </c>
      <c r="E671" s="7" t="s">
        <v>0</v>
      </c>
      <c r="F671" s="123">
        <v>0</v>
      </c>
      <c r="H671" s="17"/>
    </row>
    <row r="672" spans="2:8" s="1" customFormat="1" ht="16.7" customHeight="1">
      <c r="B672" s="17"/>
      <c r="C672" s="122" t="s">
        <v>0</v>
      </c>
      <c r="D672" s="122" t="s">
        <v>797</v>
      </c>
      <c r="E672" s="7" t="s">
        <v>0</v>
      </c>
      <c r="F672" s="123">
        <v>56.034999999999997</v>
      </c>
      <c r="H672" s="17"/>
    </row>
    <row r="673" spans="2:8" s="1" customFormat="1" ht="16.7" customHeight="1">
      <c r="B673" s="17"/>
      <c r="C673" s="122" t="s">
        <v>0</v>
      </c>
      <c r="D673" s="122" t="s">
        <v>795</v>
      </c>
      <c r="E673" s="7" t="s">
        <v>0</v>
      </c>
      <c r="F673" s="123">
        <v>-1.073</v>
      </c>
      <c r="H673" s="17"/>
    </row>
    <row r="674" spans="2:8" s="1" customFormat="1" ht="16.7" customHeight="1">
      <c r="B674" s="17"/>
      <c r="C674" s="122" t="s">
        <v>0</v>
      </c>
      <c r="D674" s="122" t="s">
        <v>719</v>
      </c>
      <c r="E674" s="7" t="s">
        <v>0</v>
      </c>
      <c r="F674" s="123">
        <v>0</v>
      </c>
      <c r="H674" s="17"/>
    </row>
    <row r="675" spans="2:8" s="1" customFormat="1" ht="16.7" customHeight="1">
      <c r="B675" s="17"/>
      <c r="C675" s="122" t="s">
        <v>0</v>
      </c>
      <c r="D675" s="122" t="s">
        <v>798</v>
      </c>
      <c r="E675" s="7" t="s">
        <v>0</v>
      </c>
      <c r="F675" s="123">
        <v>7.2089999999999996</v>
      </c>
      <c r="H675" s="17"/>
    </row>
    <row r="676" spans="2:8" s="1" customFormat="1" ht="16.7" customHeight="1">
      <c r="B676" s="17"/>
      <c r="C676" s="122" t="s">
        <v>0</v>
      </c>
      <c r="D676" s="122" t="s">
        <v>429</v>
      </c>
      <c r="E676" s="7" t="s">
        <v>0</v>
      </c>
      <c r="F676" s="123">
        <v>0</v>
      </c>
      <c r="H676" s="17"/>
    </row>
    <row r="677" spans="2:8" s="1" customFormat="1" ht="16.7" customHeight="1">
      <c r="B677" s="17"/>
      <c r="C677" s="122" t="s">
        <v>0</v>
      </c>
      <c r="D677" s="122" t="s">
        <v>716</v>
      </c>
      <c r="E677" s="7" t="s">
        <v>0</v>
      </c>
      <c r="F677" s="123">
        <v>0</v>
      </c>
      <c r="H677" s="17"/>
    </row>
    <row r="678" spans="2:8" s="1" customFormat="1" ht="16.7" customHeight="1">
      <c r="B678" s="17"/>
      <c r="C678" s="122" t="s">
        <v>0</v>
      </c>
      <c r="D678" s="122" t="s">
        <v>799</v>
      </c>
      <c r="E678" s="7" t="s">
        <v>0</v>
      </c>
      <c r="F678" s="123">
        <v>20.026</v>
      </c>
      <c r="H678" s="17"/>
    </row>
    <row r="679" spans="2:8" s="1" customFormat="1" ht="16.7" customHeight="1">
      <c r="B679" s="17"/>
      <c r="C679" s="122" t="s">
        <v>0</v>
      </c>
      <c r="D679" s="122" t="s">
        <v>719</v>
      </c>
      <c r="E679" s="7" t="s">
        <v>0</v>
      </c>
      <c r="F679" s="123">
        <v>0</v>
      </c>
      <c r="H679" s="17"/>
    </row>
    <row r="680" spans="2:8" s="1" customFormat="1" ht="16.7" customHeight="1">
      <c r="B680" s="17"/>
      <c r="C680" s="122" t="s">
        <v>0</v>
      </c>
      <c r="D680" s="122" t="s">
        <v>800</v>
      </c>
      <c r="E680" s="7" t="s">
        <v>0</v>
      </c>
      <c r="F680" s="123">
        <v>8.1170000000000009</v>
      </c>
      <c r="H680" s="17"/>
    </row>
    <row r="681" spans="2:8" s="1" customFormat="1" ht="16.7" customHeight="1">
      <c r="B681" s="17"/>
      <c r="C681" s="122" t="s">
        <v>0</v>
      </c>
      <c r="D681" s="122" t="s">
        <v>430</v>
      </c>
      <c r="E681" s="7" t="s">
        <v>0</v>
      </c>
      <c r="F681" s="123">
        <v>0</v>
      </c>
      <c r="H681" s="17"/>
    </row>
    <row r="682" spans="2:8" s="1" customFormat="1" ht="16.7" customHeight="1">
      <c r="B682" s="17"/>
      <c r="C682" s="122" t="s">
        <v>0</v>
      </c>
      <c r="D682" s="122" t="s">
        <v>716</v>
      </c>
      <c r="E682" s="7" t="s">
        <v>0</v>
      </c>
      <c r="F682" s="123">
        <v>0</v>
      </c>
      <c r="H682" s="17"/>
    </row>
    <row r="683" spans="2:8" s="1" customFormat="1" ht="16.7" customHeight="1">
      <c r="B683" s="17"/>
      <c r="C683" s="122" t="s">
        <v>0</v>
      </c>
      <c r="D683" s="122" t="s">
        <v>801</v>
      </c>
      <c r="E683" s="7" t="s">
        <v>0</v>
      </c>
      <c r="F683" s="123">
        <v>3.19</v>
      </c>
      <c r="H683" s="17"/>
    </row>
    <row r="684" spans="2:8" s="1" customFormat="1" ht="16.7" customHeight="1">
      <c r="B684" s="17"/>
      <c r="C684" s="122" t="s">
        <v>0</v>
      </c>
      <c r="D684" s="122" t="s">
        <v>405</v>
      </c>
      <c r="E684" s="7" t="s">
        <v>0</v>
      </c>
      <c r="F684" s="123">
        <v>0</v>
      </c>
      <c r="H684" s="17"/>
    </row>
    <row r="685" spans="2:8" s="1" customFormat="1" ht="16.7" customHeight="1">
      <c r="B685" s="17"/>
      <c r="C685" s="122" t="s">
        <v>0</v>
      </c>
      <c r="D685" s="122" t="s">
        <v>716</v>
      </c>
      <c r="E685" s="7" t="s">
        <v>0</v>
      </c>
      <c r="F685" s="123">
        <v>0</v>
      </c>
      <c r="H685" s="17"/>
    </row>
    <row r="686" spans="2:8" s="1" customFormat="1" ht="16.7" customHeight="1">
      <c r="B686" s="17"/>
      <c r="C686" s="122" t="s">
        <v>0</v>
      </c>
      <c r="D686" s="122" t="s">
        <v>802</v>
      </c>
      <c r="E686" s="7" t="s">
        <v>0</v>
      </c>
      <c r="F686" s="123">
        <v>11.269</v>
      </c>
      <c r="H686" s="17"/>
    </row>
    <row r="687" spans="2:8" s="1" customFormat="1" ht="16.7" customHeight="1">
      <c r="B687" s="17"/>
      <c r="C687" s="122" t="s">
        <v>0</v>
      </c>
      <c r="D687" s="122" t="s">
        <v>719</v>
      </c>
      <c r="E687" s="7" t="s">
        <v>0</v>
      </c>
      <c r="F687" s="123">
        <v>0</v>
      </c>
      <c r="H687" s="17"/>
    </row>
    <row r="688" spans="2:8" s="1" customFormat="1" ht="16.7" customHeight="1">
      <c r="B688" s="17"/>
      <c r="C688" s="122" t="s">
        <v>0</v>
      </c>
      <c r="D688" s="122" t="s">
        <v>803</v>
      </c>
      <c r="E688" s="7" t="s">
        <v>0</v>
      </c>
      <c r="F688" s="123">
        <v>3.056</v>
      </c>
      <c r="H688" s="17"/>
    </row>
    <row r="689" spans="2:8" s="1" customFormat="1" ht="16.7" customHeight="1">
      <c r="B689" s="17"/>
      <c r="C689" s="122" t="s">
        <v>0</v>
      </c>
      <c r="D689" s="122" t="s">
        <v>428</v>
      </c>
      <c r="E689" s="7" t="s">
        <v>0</v>
      </c>
      <c r="F689" s="123">
        <v>0</v>
      </c>
      <c r="H689" s="17"/>
    </row>
    <row r="690" spans="2:8" s="1" customFormat="1" ht="16.7" customHeight="1">
      <c r="B690" s="17"/>
      <c r="C690" s="122" t="s">
        <v>0</v>
      </c>
      <c r="D690" s="122" t="s">
        <v>716</v>
      </c>
      <c r="E690" s="7" t="s">
        <v>0</v>
      </c>
      <c r="F690" s="123">
        <v>0</v>
      </c>
      <c r="H690" s="17"/>
    </row>
    <row r="691" spans="2:8" s="1" customFormat="1" ht="16.7" customHeight="1">
      <c r="B691" s="17"/>
      <c r="C691" s="122" t="s">
        <v>0</v>
      </c>
      <c r="D691" s="122" t="s">
        <v>804</v>
      </c>
      <c r="E691" s="7" t="s">
        <v>0</v>
      </c>
      <c r="F691" s="123">
        <v>4.4160000000000004</v>
      </c>
      <c r="H691" s="17"/>
    </row>
    <row r="692" spans="2:8" s="1" customFormat="1" ht="16.7" customHeight="1">
      <c r="B692" s="17"/>
      <c r="C692" s="122" t="s">
        <v>0</v>
      </c>
      <c r="D692" s="122" t="s">
        <v>719</v>
      </c>
      <c r="E692" s="7" t="s">
        <v>0</v>
      </c>
      <c r="F692" s="123">
        <v>0</v>
      </c>
      <c r="H692" s="17"/>
    </row>
    <row r="693" spans="2:8" s="1" customFormat="1" ht="16.7" customHeight="1">
      <c r="B693" s="17"/>
      <c r="C693" s="122" t="s">
        <v>0</v>
      </c>
      <c r="D693" s="122" t="s">
        <v>805</v>
      </c>
      <c r="E693" s="7" t="s">
        <v>0</v>
      </c>
      <c r="F693" s="123">
        <v>5.9039999999999999</v>
      </c>
      <c r="H693" s="17"/>
    </row>
    <row r="694" spans="2:8" s="1" customFormat="1" ht="16.7" customHeight="1">
      <c r="B694" s="17"/>
      <c r="C694" s="122" t="s">
        <v>0</v>
      </c>
      <c r="D694" s="122" t="s">
        <v>427</v>
      </c>
      <c r="E694" s="7" t="s">
        <v>0</v>
      </c>
      <c r="F694" s="123">
        <v>0</v>
      </c>
      <c r="H694" s="17"/>
    </row>
    <row r="695" spans="2:8" s="1" customFormat="1" ht="16.7" customHeight="1">
      <c r="B695" s="17"/>
      <c r="C695" s="122" t="s">
        <v>0</v>
      </c>
      <c r="D695" s="122" t="s">
        <v>716</v>
      </c>
      <c r="E695" s="7" t="s">
        <v>0</v>
      </c>
      <c r="F695" s="123">
        <v>0</v>
      </c>
      <c r="H695" s="17"/>
    </row>
    <row r="696" spans="2:8" s="1" customFormat="1" ht="16.7" customHeight="1">
      <c r="B696" s="17"/>
      <c r="C696" s="122" t="s">
        <v>0</v>
      </c>
      <c r="D696" s="122" t="s">
        <v>806</v>
      </c>
      <c r="E696" s="7" t="s">
        <v>0</v>
      </c>
      <c r="F696" s="123">
        <v>17.192</v>
      </c>
      <c r="H696" s="17"/>
    </row>
    <row r="697" spans="2:8" s="1" customFormat="1" ht="16.7" customHeight="1">
      <c r="B697" s="17"/>
      <c r="C697" s="122" t="s">
        <v>0</v>
      </c>
      <c r="D697" s="122" t="s">
        <v>719</v>
      </c>
      <c r="E697" s="7" t="s">
        <v>0</v>
      </c>
      <c r="F697" s="123">
        <v>0</v>
      </c>
      <c r="H697" s="17"/>
    </row>
    <row r="698" spans="2:8" s="1" customFormat="1" ht="16.7" customHeight="1">
      <c r="B698" s="17"/>
      <c r="C698" s="122" t="s">
        <v>0</v>
      </c>
      <c r="D698" s="122" t="s">
        <v>807</v>
      </c>
      <c r="E698" s="7" t="s">
        <v>0</v>
      </c>
      <c r="F698" s="123">
        <v>5.7329999999999997</v>
      </c>
      <c r="H698" s="17"/>
    </row>
    <row r="699" spans="2:8" s="1" customFormat="1" ht="16.7" customHeight="1">
      <c r="B699" s="17"/>
      <c r="C699" s="122" t="s">
        <v>0</v>
      </c>
      <c r="D699" s="122" t="s">
        <v>808</v>
      </c>
      <c r="E699" s="7" t="s">
        <v>0</v>
      </c>
      <c r="F699" s="123">
        <v>0</v>
      </c>
      <c r="H699" s="17"/>
    </row>
    <row r="700" spans="2:8" s="1" customFormat="1" ht="16.7" customHeight="1">
      <c r="B700" s="17"/>
      <c r="C700" s="122" t="s">
        <v>0</v>
      </c>
      <c r="D700" s="122" t="s">
        <v>716</v>
      </c>
      <c r="E700" s="7" t="s">
        <v>0</v>
      </c>
      <c r="F700" s="123">
        <v>0</v>
      </c>
      <c r="H700" s="17"/>
    </row>
    <row r="701" spans="2:8" s="1" customFormat="1" ht="16.7" customHeight="1">
      <c r="B701" s="17"/>
      <c r="C701" s="122" t="s">
        <v>0</v>
      </c>
      <c r="D701" s="122" t="s">
        <v>809</v>
      </c>
      <c r="E701" s="7" t="s">
        <v>0</v>
      </c>
      <c r="F701" s="123">
        <v>1.79</v>
      </c>
      <c r="H701" s="17"/>
    </row>
    <row r="702" spans="2:8" s="1" customFormat="1" ht="16.7" customHeight="1">
      <c r="B702" s="17"/>
      <c r="C702" s="122" t="s">
        <v>0</v>
      </c>
      <c r="D702" s="122" t="s">
        <v>810</v>
      </c>
      <c r="E702" s="7" t="s">
        <v>0</v>
      </c>
      <c r="F702" s="123">
        <v>0</v>
      </c>
      <c r="H702" s="17"/>
    </row>
    <row r="703" spans="2:8" s="1" customFormat="1" ht="16.7" customHeight="1">
      <c r="B703" s="17"/>
      <c r="C703" s="122" t="s">
        <v>0</v>
      </c>
      <c r="D703" s="122" t="s">
        <v>716</v>
      </c>
      <c r="E703" s="7" t="s">
        <v>0</v>
      </c>
      <c r="F703" s="123">
        <v>0</v>
      </c>
      <c r="H703" s="17"/>
    </row>
    <row r="704" spans="2:8" s="1" customFormat="1" ht="16.7" customHeight="1">
      <c r="B704" s="17"/>
      <c r="C704" s="122" t="s">
        <v>0</v>
      </c>
      <c r="D704" s="122" t="s">
        <v>811</v>
      </c>
      <c r="E704" s="7" t="s">
        <v>0</v>
      </c>
      <c r="F704" s="123">
        <v>6.0410000000000004</v>
      </c>
      <c r="H704" s="17"/>
    </row>
    <row r="705" spans="2:8" s="1" customFormat="1" ht="16.7" customHeight="1">
      <c r="B705" s="17"/>
      <c r="C705" s="122" t="s">
        <v>0</v>
      </c>
      <c r="D705" s="122" t="s">
        <v>719</v>
      </c>
      <c r="E705" s="7" t="s">
        <v>0</v>
      </c>
      <c r="F705" s="123">
        <v>0</v>
      </c>
      <c r="H705" s="17"/>
    </row>
    <row r="706" spans="2:8" s="1" customFormat="1" ht="16.7" customHeight="1">
      <c r="B706" s="17"/>
      <c r="C706" s="122" t="s">
        <v>0</v>
      </c>
      <c r="D706" s="122" t="s">
        <v>812</v>
      </c>
      <c r="E706" s="7" t="s">
        <v>0</v>
      </c>
      <c r="F706" s="123">
        <v>1.1100000000000001</v>
      </c>
      <c r="H706" s="17"/>
    </row>
    <row r="707" spans="2:8" s="1" customFormat="1" ht="16.7" customHeight="1">
      <c r="B707" s="17"/>
      <c r="C707" s="122" t="s">
        <v>0</v>
      </c>
      <c r="D707" s="122" t="s">
        <v>813</v>
      </c>
      <c r="E707" s="7" t="s">
        <v>0</v>
      </c>
      <c r="F707" s="123">
        <v>0</v>
      </c>
      <c r="H707" s="17"/>
    </row>
    <row r="708" spans="2:8" s="1" customFormat="1" ht="16.7" customHeight="1">
      <c r="B708" s="17"/>
      <c r="C708" s="122" t="s">
        <v>0</v>
      </c>
      <c r="D708" s="122" t="s">
        <v>716</v>
      </c>
      <c r="E708" s="7" t="s">
        <v>0</v>
      </c>
      <c r="F708" s="123">
        <v>0</v>
      </c>
      <c r="H708" s="17"/>
    </row>
    <row r="709" spans="2:8" s="1" customFormat="1" ht="16.7" customHeight="1">
      <c r="B709" s="17"/>
      <c r="C709" s="122" t="s">
        <v>0</v>
      </c>
      <c r="D709" s="122" t="s">
        <v>814</v>
      </c>
      <c r="E709" s="7" t="s">
        <v>0</v>
      </c>
      <c r="F709" s="123">
        <v>6.57</v>
      </c>
      <c r="H709" s="17"/>
    </row>
    <row r="710" spans="2:8" s="1" customFormat="1" ht="16.7" customHeight="1">
      <c r="B710" s="17"/>
      <c r="C710" s="122" t="s">
        <v>0</v>
      </c>
      <c r="D710" s="122" t="s">
        <v>719</v>
      </c>
      <c r="E710" s="7" t="s">
        <v>0</v>
      </c>
      <c r="F710" s="123">
        <v>0</v>
      </c>
      <c r="H710" s="17"/>
    </row>
    <row r="711" spans="2:8" s="1" customFormat="1" ht="16.7" customHeight="1">
      <c r="B711" s="17"/>
      <c r="C711" s="122" t="s">
        <v>0</v>
      </c>
      <c r="D711" s="122" t="s">
        <v>815</v>
      </c>
      <c r="E711" s="7" t="s">
        <v>0</v>
      </c>
      <c r="F711" s="123">
        <v>13.32</v>
      </c>
      <c r="H711" s="17"/>
    </row>
    <row r="712" spans="2:8" s="1" customFormat="1" ht="16.7" customHeight="1">
      <c r="B712" s="17"/>
      <c r="C712" s="122" t="s">
        <v>0</v>
      </c>
      <c r="D712" s="122" t="s">
        <v>816</v>
      </c>
      <c r="E712" s="7" t="s">
        <v>0</v>
      </c>
      <c r="F712" s="123">
        <v>0</v>
      </c>
      <c r="H712" s="17"/>
    </row>
    <row r="713" spans="2:8" s="1" customFormat="1" ht="16.7" customHeight="1">
      <c r="B713" s="17"/>
      <c r="C713" s="122" t="s">
        <v>0</v>
      </c>
      <c r="D713" s="122" t="s">
        <v>716</v>
      </c>
      <c r="E713" s="7" t="s">
        <v>0</v>
      </c>
      <c r="F713" s="123">
        <v>0</v>
      </c>
      <c r="H713" s="17"/>
    </row>
    <row r="714" spans="2:8" s="1" customFormat="1" ht="16.7" customHeight="1">
      <c r="B714" s="17"/>
      <c r="C714" s="122" t="s">
        <v>0</v>
      </c>
      <c r="D714" s="122" t="s">
        <v>817</v>
      </c>
      <c r="E714" s="7" t="s">
        <v>0</v>
      </c>
      <c r="F714" s="123">
        <v>3.96</v>
      </c>
      <c r="H714" s="17"/>
    </row>
    <row r="715" spans="2:8" s="1" customFormat="1" ht="16.7" customHeight="1">
      <c r="B715" s="17"/>
      <c r="C715" s="122" t="s">
        <v>0</v>
      </c>
      <c r="D715" s="122" t="s">
        <v>719</v>
      </c>
      <c r="E715" s="7" t="s">
        <v>0</v>
      </c>
      <c r="F715" s="123">
        <v>0</v>
      </c>
      <c r="H715" s="17"/>
    </row>
    <row r="716" spans="2:8" s="1" customFormat="1" ht="16.7" customHeight="1">
      <c r="B716" s="17"/>
      <c r="C716" s="122" t="s">
        <v>0</v>
      </c>
      <c r="D716" s="122" t="s">
        <v>818</v>
      </c>
      <c r="E716" s="7" t="s">
        <v>0</v>
      </c>
      <c r="F716" s="123">
        <v>7.92</v>
      </c>
      <c r="H716" s="17"/>
    </row>
    <row r="717" spans="2:8" s="1" customFormat="1" ht="16.7" customHeight="1">
      <c r="B717" s="17"/>
      <c r="C717" s="122" t="s">
        <v>0</v>
      </c>
      <c r="D717" s="122" t="s">
        <v>819</v>
      </c>
      <c r="E717" s="7" t="s">
        <v>0</v>
      </c>
      <c r="F717" s="123">
        <v>0</v>
      </c>
      <c r="H717" s="17"/>
    </row>
    <row r="718" spans="2:8" s="1" customFormat="1" ht="16.7" customHeight="1">
      <c r="B718" s="17"/>
      <c r="C718" s="122" t="s">
        <v>0</v>
      </c>
      <c r="D718" s="122" t="s">
        <v>716</v>
      </c>
      <c r="E718" s="7" t="s">
        <v>0</v>
      </c>
      <c r="F718" s="123">
        <v>0</v>
      </c>
      <c r="H718" s="17"/>
    </row>
    <row r="719" spans="2:8" s="1" customFormat="1" ht="16.7" customHeight="1">
      <c r="B719" s="17"/>
      <c r="C719" s="122" t="s">
        <v>0</v>
      </c>
      <c r="D719" s="122" t="s">
        <v>820</v>
      </c>
      <c r="E719" s="7" t="s">
        <v>0</v>
      </c>
      <c r="F719" s="123">
        <v>2.5990000000000002</v>
      </c>
      <c r="H719" s="17"/>
    </row>
    <row r="720" spans="2:8" s="1" customFormat="1" ht="16.7" customHeight="1">
      <c r="B720" s="17"/>
      <c r="C720" s="122" t="s">
        <v>0</v>
      </c>
      <c r="D720" s="122" t="s">
        <v>719</v>
      </c>
      <c r="E720" s="7" t="s">
        <v>0</v>
      </c>
      <c r="F720" s="123">
        <v>0</v>
      </c>
      <c r="H720" s="17"/>
    </row>
    <row r="721" spans="2:8" s="1" customFormat="1" ht="16.7" customHeight="1">
      <c r="B721" s="17"/>
      <c r="C721" s="122" t="s">
        <v>0</v>
      </c>
      <c r="D721" s="122" t="s">
        <v>821</v>
      </c>
      <c r="E721" s="7" t="s">
        <v>0</v>
      </c>
      <c r="F721" s="123">
        <v>7.0039999999999996</v>
      </c>
      <c r="H721" s="17"/>
    </row>
    <row r="722" spans="2:8" s="1" customFormat="1" ht="16.7" customHeight="1">
      <c r="B722" s="17"/>
      <c r="C722" s="122" t="s">
        <v>0</v>
      </c>
      <c r="D722" s="122" t="s">
        <v>425</v>
      </c>
      <c r="E722" s="7" t="s">
        <v>0</v>
      </c>
      <c r="F722" s="123">
        <v>0</v>
      </c>
      <c r="H722" s="17"/>
    </row>
    <row r="723" spans="2:8" s="1" customFormat="1" ht="16.7" customHeight="1">
      <c r="B723" s="17"/>
      <c r="C723" s="122" t="s">
        <v>0</v>
      </c>
      <c r="D723" s="122" t="s">
        <v>716</v>
      </c>
      <c r="E723" s="7" t="s">
        <v>0</v>
      </c>
      <c r="F723" s="123">
        <v>0</v>
      </c>
      <c r="H723" s="17"/>
    </row>
    <row r="724" spans="2:8" s="1" customFormat="1" ht="16.7" customHeight="1">
      <c r="B724" s="17"/>
      <c r="C724" s="122" t="s">
        <v>0</v>
      </c>
      <c r="D724" s="122" t="s">
        <v>822</v>
      </c>
      <c r="E724" s="7" t="s">
        <v>0</v>
      </c>
      <c r="F724" s="123">
        <v>3.569</v>
      </c>
      <c r="H724" s="17"/>
    </row>
    <row r="725" spans="2:8" s="1" customFormat="1" ht="16.7" customHeight="1">
      <c r="B725" s="17"/>
      <c r="C725" s="122" t="s">
        <v>0</v>
      </c>
      <c r="D725" s="122" t="s">
        <v>719</v>
      </c>
      <c r="E725" s="7" t="s">
        <v>0</v>
      </c>
      <c r="F725" s="123">
        <v>0</v>
      </c>
      <c r="H725" s="17"/>
    </row>
    <row r="726" spans="2:8" s="1" customFormat="1" ht="16.7" customHeight="1">
      <c r="B726" s="17"/>
      <c r="C726" s="122" t="s">
        <v>0</v>
      </c>
      <c r="D726" s="122" t="s">
        <v>823</v>
      </c>
      <c r="E726" s="7" t="s">
        <v>0</v>
      </c>
      <c r="F726" s="123">
        <v>7.7549999999999999</v>
      </c>
      <c r="H726" s="17"/>
    </row>
    <row r="727" spans="2:8" s="1" customFormat="1" ht="16.7" customHeight="1">
      <c r="B727" s="17"/>
      <c r="C727" s="122" t="s">
        <v>0</v>
      </c>
      <c r="D727" s="122" t="s">
        <v>409</v>
      </c>
      <c r="E727" s="7" t="s">
        <v>0</v>
      </c>
      <c r="F727" s="123">
        <v>0</v>
      </c>
      <c r="H727" s="17"/>
    </row>
    <row r="728" spans="2:8" s="1" customFormat="1" ht="16.7" customHeight="1">
      <c r="B728" s="17"/>
      <c r="C728" s="122" t="s">
        <v>0</v>
      </c>
      <c r="D728" s="122" t="s">
        <v>716</v>
      </c>
      <c r="E728" s="7" t="s">
        <v>0</v>
      </c>
      <c r="F728" s="123">
        <v>0</v>
      </c>
      <c r="H728" s="17"/>
    </row>
    <row r="729" spans="2:8" s="1" customFormat="1" ht="16.7" customHeight="1">
      <c r="B729" s="17"/>
      <c r="C729" s="122" t="s">
        <v>0</v>
      </c>
      <c r="D729" s="122" t="s">
        <v>824</v>
      </c>
      <c r="E729" s="7" t="s">
        <v>0</v>
      </c>
      <c r="F729" s="123">
        <v>1.1839999999999999</v>
      </c>
      <c r="H729" s="17"/>
    </row>
    <row r="730" spans="2:8" s="1" customFormat="1" ht="16.7" customHeight="1">
      <c r="B730" s="17"/>
      <c r="C730" s="122" t="s">
        <v>0</v>
      </c>
      <c r="D730" s="122" t="s">
        <v>719</v>
      </c>
      <c r="E730" s="7" t="s">
        <v>0</v>
      </c>
      <c r="F730" s="123">
        <v>0</v>
      </c>
      <c r="H730" s="17"/>
    </row>
    <row r="731" spans="2:8" s="1" customFormat="1" ht="16.7" customHeight="1">
      <c r="B731" s="17"/>
      <c r="C731" s="122" t="s">
        <v>0</v>
      </c>
      <c r="D731" s="122" t="s">
        <v>825</v>
      </c>
      <c r="E731" s="7" t="s">
        <v>0</v>
      </c>
      <c r="F731" s="123">
        <v>9.2319999999999993</v>
      </c>
      <c r="H731" s="17"/>
    </row>
    <row r="732" spans="2:8" s="1" customFormat="1" ht="16.7" customHeight="1">
      <c r="B732" s="17"/>
      <c r="C732" s="122" t="s">
        <v>0</v>
      </c>
      <c r="D732" s="122" t="s">
        <v>826</v>
      </c>
      <c r="E732" s="7" t="s">
        <v>0</v>
      </c>
      <c r="F732" s="123">
        <v>0</v>
      </c>
      <c r="H732" s="17"/>
    </row>
    <row r="733" spans="2:8" s="1" customFormat="1" ht="16.7" customHeight="1">
      <c r="B733" s="17"/>
      <c r="C733" s="122" t="s">
        <v>0</v>
      </c>
      <c r="D733" s="122" t="s">
        <v>716</v>
      </c>
      <c r="E733" s="7" t="s">
        <v>0</v>
      </c>
      <c r="F733" s="123">
        <v>0</v>
      </c>
      <c r="H733" s="17"/>
    </row>
    <row r="734" spans="2:8" s="1" customFormat="1" ht="16.7" customHeight="1">
      <c r="B734" s="17"/>
      <c r="C734" s="122" t="s">
        <v>0</v>
      </c>
      <c r="D734" s="122" t="s">
        <v>827</v>
      </c>
      <c r="E734" s="7" t="s">
        <v>0</v>
      </c>
      <c r="F734" s="123">
        <v>6.7530000000000001</v>
      </c>
      <c r="H734" s="17"/>
    </row>
    <row r="735" spans="2:8" s="1" customFormat="1" ht="16.7" customHeight="1">
      <c r="B735" s="17"/>
      <c r="C735" s="122" t="s">
        <v>0</v>
      </c>
      <c r="D735" s="122" t="s">
        <v>719</v>
      </c>
      <c r="E735" s="7" t="s">
        <v>0</v>
      </c>
      <c r="F735" s="123">
        <v>0</v>
      </c>
      <c r="H735" s="17"/>
    </row>
    <row r="736" spans="2:8" s="1" customFormat="1" ht="16.7" customHeight="1">
      <c r="B736" s="17"/>
      <c r="C736" s="122" t="s">
        <v>0</v>
      </c>
      <c r="D736" s="122" t="s">
        <v>828</v>
      </c>
      <c r="E736" s="7" t="s">
        <v>0</v>
      </c>
      <c r="F736" s="123">
        <v>16.946000000000002</v>
      </c>
      <c r="H736" s="17"/>
    </row>
    <row r="737" spans="2:8" s="1" customFormat="1" ht="16.7" customHeight="1">
      <c r="B737" s="17"/>
      <c r="C737" s="122" t="s">
        <v>0</v>
      </c>
      <c r="D737" s="122" t="s">
        <v>829</v>
      </c>
      <c r="E737" s="7" t="s">
        <v>0</v>
      </c>
      <c r="F737" s="123">
        <v>0</v>
      </c>
      <c r="H737" s="17"/>
    </row>
    <row r="738" spans="2:8" s="1" customFormat="1" ht="16.7" customHeight="1">
      <c r="B738" s="17"/>
      <c r="C738" s="122" t="s">
        <v>0</v>
      </c>
      <c r="D738" s="122" t="s">
        <v>716</v>
      </c>
      <c r="E738" s="7" t="s">
        <v>0</v>
      </c>
      <c r="F738" s="123">
        <v>0</v>
      </c>
      <c r="H738" s="17"/>
    </row>
    <row r="739" spans="2:8" s="1" customFormat="1" ht="16.7" customHeight="1">
      <c r="B739" s="17"/>
      <c r="C739" s="122" t="s">
        <v>0</v>
      </c>
      <c r="D739" s="122" t="s">
        <v>830</v>
      </c>
      <c r="E739" s="7" t="s">
        <v>0</v>
      </c>
      <c r="F739" s="123">
        <v>6.5679999999999996</v>
      </c>
      <c r="H739" s="17"/>
    </row>
    <row r="740" spans="2:8" s="1" customFormat="1" ht="16.7" customHeight="1">
      <c r="B740" s="17"/>
      <c r="C740" s="122" t="s">
        <v>0</v>
      </c>
      <c r="D740" s="122" t="s">
        <v>719</v>
      </c>
      <c r="E740" s="7" t="s">
        <v>0</v>
      </c>
      <c r="F740" s="123">
        <v>0</v>
      </c>
      <c r="H740" s="17"/>
    </row>
    <row r="741" spans="2:8" s="1" customFormat="1" ht="16.7" customHeight="1">
      <c r="B741" s="17"/>
      <c r="C741" s="122" t="s">
        <v>0</v>
      </c>
      <c r="D741" s="122" t="s">
        <v>831</v>
      </c>
      <c r="E741" s="7" t="s">
        <v>0</v>
      </c>
      <c r="F741" s="123">
        <v>7.5919999999999996</v>
      </c>
      <c r="H741" s="17"/>
    </row>
    <row r="742" spans="2:8" s="1" customFormat="1" ht="16.7" customHeight="1">
      <c r="B742" s="17"/>
      <c r="C742" s="122" t="s">
        <v>0</v>
      </c>
      <c r="D742" s="122" t="s">
        <v>832</v>
      </c>
      <c r="E742" s="7" t="s">
        <v>0</v>
      </c>
      <c r="F742" s="123">
        <v>0</v>
      </c>
      <c r="H742" s="17"/>
    </row>
    <row r="743" spans="2:8" s="1" customFormat="1" ht="16.7" customHeight="1">
      <c r="B743" s="17"/>
      <c r="C743" s="122" t="s">
        <v>0</v>
      </c>
      <c r="D743" s="122" t="s">
        <v>716</v>
      </c>
      <c r="E743" s="7" t="s">
        <v>0</v>
      </c>
      <c r="F743" s="123">
        <v>0</v>
      </c>
      <c r="H743" s="17"/>
    </row>
    <row r="744" spans="2:8" s="1" customFormat="1" ht="16.7" customHeight="1">
      <c r="B744" s="17"/>
      <c r="C744" s="122" t="s">
        <v>0</v>
      </c>
      <c r="D744" s="122" t="s">
        <v>833</v>
      </c>
      <c r="E744" s="7" t="s">
        <v>0</v>
      </c>
      <c r="F744" s="123">
        <v>17.658000000000001</v>
      </c>
      <c r="H744" s="17"/>
    </row>
    <row r="745" spans="2:8" s="1" customFormat="1" ht="16.7" customHeight="1">
      <c r="B745" s="17"/>
      <c r="C745" s="122" t="s">
        <v>0</v>
      </c>
      <c r="D745" s="122" t="s">
        <v>455</v>
      </c>
      <c r="E745" s="7" t="s">
        <v>0</v>
      </c>
      <c r="F745" s="123">
        <v>0</v>
      </c>
      <c r="H745" s="17"/>
    </row>
    <row r="746" spans="2:8" s="1" customFormat="1" ht="16.7" customHeight="1">
      <c r="B746" s="17"/>
      <c r="C746" s="122" t="s">
        <v>0</v>
      </c>
      <c r="D746" s="122" t="s">
        <v>719</v>
      </c>
      <c r="E746" s="7" t="s">
        <v>0</v>
      </c>
      <c r="F746" s="123">
        <v>0</v>
      </c>
      <c r="H746" s="17"/>
    </row>
    <row r="747" spans="2:8" s="1" customFormat="1" ht="16.7" customHeight="1">
      <c r="B747" s="17"/>
      <c r="C747" s="122" t="s">
        <v>0</v>
      </c>
      <c r="D747" s="122" t="s">
        <v>834</v>
      </c>
      <c r="E747" s="7" t="s">
        <v>0</v>
      </c>
      <c r="F747" s="123">
        <v>11.087999999999999</v>
      </c>
      <c r="H747" s="17"/>
    </row>
    <row r="748" spans="2:8" s="1" customFormat="1" ht="16.7" customHeight="1">
      <c r="B748" s="17"/>
      <c r="C748" s="122" t="s">
        <v>0</v>
      </c>
      <c r="D748" s="122" t="s">
        <v>835</v>
      </c>
      <c r="E748" s="7" t="s">
        <v>0</v>
      </c>
      <c r="F748" s="123">
        <v>74.97</v>
      </c>
      <c r="H748" s="17"/>
    </row>
    <row r="749" spans="2:8" s="1" customFormat="1" ht="16.7" customHeight="1">
      <c r="B749" s="17"/>
      <c r="C749" s="122" t="s">
        <v>0</v>
      </c>
      <c r="D749" s="122" t="s">
        <v>836</v>
      </c>
      <c r="E749" s="7" t="s">
        <v>0</v>
      </c>
      <c r="F749" s="123">
        <v>1.9259999999999999</v>
      </c>
      <c r="H749" s="17"/>
    </row>
    <row r="750" spans="2:8" s="1" customFormat="1" ht="16.7" customHeight="1">
      <c r="B750" s="17"/>
      <c r="C750" s="122" t="s">
        <v>0</v>
      </c>
      <c r="D750" s="122" t="s">
        <v>716</v>
      </c>
      <c r="E750" s="7" t="s">
        <v>0</v>
      </c>
      <c r="F750" s="123">
        <v>0</v>
      </c>
      <c r="H750" s="17"/>
    </row>
    <row r="751" spans="2:8" s="1" customFormat="1" ht="16.7" customHeight="1">
      <c r="B751" s="17"/>
      <c r="C751" s="122" t="s">
        <v>0</v>
      </c>
      <c r="D751" s="122" t="s">
        <v>837</v>
      </c>
      <c r="E751" s="7" t="s">
        <v>0</v>
      </c>
      <c r="F751" s="123">
        <v>0.35299999999999998</v>
      </c>
      <c r="H751" s="17"/>
    </row>
    <row r="752" spans="2:8" s="1" customFormat="1" ht="16.7" customHeight="1">
      <c r="B752" s="17"/>
      <c r="C752" s="122" t="s">
        <v>0</v>
      </c>
      <c r="D752" s="122" t="s">
        <v>838</v>
      </c>
      <c r="E752" s="7" t="s">
        <v>0</v>
      </c>
      <c r="F752" s="123">
        <v>0</v>
      </c>
      <c r="H752" s="17"/>
    </row>
    <row r="753" spans="2:8" s="1" customFormat="1" ht="16.7" customHeight="1">
      <c r="B753" s="17"/>
      <c r="C753" s="122" t="s">
        <v>0</v>
      </c>
      <c r="D753" s="122" t="s">
        <v>719</v>
      </c>
      <c r="E753" s="7" t="s">
        <v>0</v>
      </c>
      <c r="F753" s="123">
        <v>0</v>
      </c>
      <c r="H753" s="17"/>
    </row>
    <row r="754" spans="2:8" s="1" customFormat="1" ht="16.7" customHeight="1">
      <c r="B754" s="17"/>
      <c r="C754" s="122" t="s">
        <v>0</v>
      </c>
      <c r="D754" s="122" t="s">
        <v>839</v>
      </c>
      <c r="E754" s="7" t="s">
        <v>0</v>
      </c>
      <c r="F754" s="123">
        <v>13.079000000000001</v>
      </c>
      <c r="H754" s="17"/>
    </row>
    <row r="755" spans="2:8" s="1" customFormat="1" ht="16.7" customHeight="1">
      <c r="B755" s="17"/>
      <c r="C755" s="122" t="s">
        <v>0</v>
      </c>
      <c r="D755" s="122" t="s">
        <v>840</v>
      </c>
      <c r="E755" s="7" t="s">
        <v>0</v>
      </c>
      <c r="F755" s="123">
        <v>0</v>
      </c>
      <c r="H755" s="17"/>
    </row>
    <row r="756" spans="2:8" s="1" customFormat="1" ht="16.7" customHeight="1">
      <c r="B756" s="17"/>
      <c r="C756" s="122" t="s">
        <v>0</v>
      </c>
      <c r="D756" s="122" t="s">
        <v>716</v>
      </c>
      <c r="E756" s="7" t="s">
        <v>0</v>
      </c>
      <c r="F756" s="123">
        <v>0</v>
      </c>
      <c r="H756" s="17"/>
    </row>
    <row r="757" spans="2:8" s="1" customFormat="1" ht="16.7" customHeight="1">
      <c r="B757" s="17"/>
      <c r="C757" s="122" t="s">
        <v>0</v>
      </c>
      <c r="D757" s="122" t="s">
        <v>841</v>
      </c>
      <c r="E757" s="7" t="s">
        <v>0</v>
      </c>
      <c r="F757" s="123">
        <v>18.420000000000002</v>
      </c>
      <c r="H757" s="17"/>
    </row>
    <row r="758" spans="2:8" s="1" customFormat="1" ht="16.7" customHeight="1">
      <c r="B758" s="17"/>
      <c r="C758" s="122" t="s">
        <v>0</v>
      </c>
      <c r="D758" s="122" t="s">
        <v>842</v>
      </c>
      <c r="E758" s="7" t="s">
        <v>0</v>
      </c>
      <c r="F758" s="123">
        <v>0</v>
      </c>
      <c r="H758" s="17"/>
    </row>
    <row r="759" spans="2:8" s="1" customFormat="1" ht="16.7" customHeight="1">
      <c r="B759" s="17"/>
      <c r="C759" s="122" t="s">
        <v>0</v>
      </c>
      <c r="D759" s="122" t="s">
        <v>716</v>
      </c>
      <c r="E759" s="7" t="s">
        <v>0</v>
      </c>
      <c r="F759" s="123">
        <v>0</v>
      </c>
      <c r="H759" s="17"/>
    </row>
    <row r="760" spans="2:8" s="1" customFormat="1" ht="16.7" customHeight="1">
      <c r="B760" s="17"/>
      <c r="C760" s="122" t="s">
        <v>0</v>
      </c>
      <c r="D760" s="122" t="s">
        <v>843</v>
      </c>
      <c r="E760" s="7" t="s">
        <v>0</v>
      </c>
      <c r="F760" s="123">
        <v>18.186</v>
      </c>
      <c r="H760" s="17"/>
    </row>
    <row r="761" spans="2:8" s="1" customFormat="1" ht="16.7" customHeight="1">
      <c r="B761" s="17"/>
      <c r="C761" s="122" t="s">
        <v>0</v>
      </c>
      <c r="D761" s="122" t="s">
        <v>844</v>
      </c>
      <c r="E761" s="7" t="s">
        <v>0</v>
      </c>
      <c r="F761" s="123">
        <v>0</v>
      </c>
      <c r="H761" s="17"/>
    </row>
    <row r="762" spans="2:8" s="1" customFormat="1" ht="16.7" customHeight="1">
      <c r="B762" s="17"/>
      <c r="C762" s="122" t="s">
        <v>0</v>
      </c>
      <c r="D762" s="122" t="s">
        <v>716</v>
      </c>
      <c r="E762" s="7" t="s">
        <v>0</v>
      </c>
      <c r="F762" s="123">
        <v>0</v>
      </c>
      <c r="H762" s="17"/>
    </row>
    <row r="763" spans="2:8" s="1" customFormat="1" ht="16.7" customHeight="1">
      <c r="B763" s="17"/>
      <c r="C763" s="122" t="s">
        <v>0</v>
      </c>
      <c r="D763" s="122" t="s">
        <v>845</v>
      </c>
      <c r="E763" s="7" t="s">
        <v>0</v>
      </c>
      <c r="F763" s="123">
        <v>19.367999999999999</v>
      </c>
      <c r="H763" s="17"/>
    </row>
    <row r="764" spans="2:8" s="1" customFormat="1" ht="16.7" customHeight="1">
      <c r="B764" s="17"/>
      <c r="C764" s="122" t="s">
        <v>0</v>
      </c>
      <c r="D764" s="122" t="s">
        <v>567</v>
      </c>
      <c r="E764" s="7" t="s">
        <v>0</v>
      </c>
      <c r="F764" s="123">
        <v>-0.313</v>
      </c>
      <c r="H764" s="17"/>
    </row>
    <row r="765" spans="2:8" s="1" customFormat="1" ht="16.7" customHeight="1">
      <c r="B765" s="17"/>
      <c r="C765" s="122" t="s">
        <v>0</v>
      </c>
      <c r="D765" s="122" t="s">
        <v>719</v>
      </c>
      <c r="E765" s="7" t="s">
        <v>0</v>
      </c>
      <c r="F765" s="123">
        <v>0</v>
      </c>
      <c r="H765" s="17"/>
    </row>
    <row r="766" spans="2:8" s="1" customFormat="1" ht="16.7" customHeight="1">
      <c r="B766" s="17"/>
      <c r="C766" s="122" t="s">
        <v>0</v>
      </c>
      <c r="D766" s="122" t="s">
        <v>846</v>
      </c>
      <c r="E766" s="7" t="s">
        <v>0</v>
      </c>
      <c r="F766" s="123">
        <v>0.96</v>
      </c>
      <c r="H766" s="17"/>
    </row>
    <row r="767" spans="2:8" s="1" customFormat="1" ht="16.7" customHeight="1">
      <c r="B767" s="17"/>
      <c r="C767" s="122" t="s">
        <v>0</v>
      </c>
      <c r="D767" s="122" t="s">
        <v>392</v>
      </c>
      <c r="E767" s="7" t="s">
        <v>0</v>
      </c>
      <c r="F767" s="123">
        <v>0</v>
      </c>
      <c r="H767" s="17"/>
    </row>
    <row r="768" spans="2:8" s="1" customFormat="1" ht="16.7" customHeight="1">
      <c r="B768" s="17"/>
      <c r="C768" s="122" t="s">
        <v>0</v>
      </c>
      <c r="D768" s="122" t="s">
        <v>716</v>
      </c>
      <c r="E768" s="7" t="s">
        <v>0</v>
      </c>
      <c r="F768" s="123">
        <v>0</v>
      </c>
      <c r="H768" s="17"/>
    </row>
    <row r="769" spans="2:8" s="1" customFormat="1" ht="16.7" customHeight="1">
      <c r="B769" s="17"/>
      <c r="C769" s="122" t="s">
        <v>0</v>
      </c>
      <c r="D769" s="122" t="s">
        <v>847</v>
      </c>
      <c r="E769" s="7" t="s">
        <v>0</v>
      </c>
      <c r="F769" s="123">
        <v>20.053999999999998</v>
      </c>
      <c r="H769" s="17"/>
    </row>
    <row r="770" spans="2:8" s="1" customFormat="1" ht="16.7" customHeight="1">
      <c r="B770" s="17"/>
      <c r="C770" s="122" t="s">
        <v>0</v>
      </c>
      <c r="D770" s="122" t="s">
        <v>567</v>
      </c>
      <c r="E770" s="7" t="s">
        <v>0</v>
      </c>
      <c r="F770" s="123">
        <v>-0.313</v>
      </c>
      <c r="H770" s="17"/>
    </row>
    <row r="771" spans="2:8" s="1" customFormat="1" ht="16.7" customHeight="1">
      <c r="B771" s="17"/>
      <c r="C771" s="122" t="s">
        <v>0</v>
      </c>
      <c r="D771" s="122" t="s">
        <v>719</v>
      </c>
      <c r="E771" s="7" t="s">
        <v>0</v>
      </c>
      <c r="F771" s="123">
        <v>0</v>
      </c>
      <c r="H771" s="17"/>
    </row>
    <row r="772" spans="2:8" s="1" customFormat="1" ht="16.7" customHeight="1">
      <c r="B772" s="17"/>
      <c r="C772" s="122" t="s">
        <v>0</v>
      </c>
      <c r="D772" s="122" t="s">
        <v>848</v>
      </c>
      <c r="E772" s="7" t="s">
        <v>0</v>
      </c>
      <c r="F772" s="123">
        <v>1.1599999999999999</v>
      </c>
      <c r="H772" s="17"/>
    </row>
    <row r="773" spans="2:8" s="1" customFormat="1" ht="16.7" customHeight="1">
      <c r="B773" s="17"/>
      <c r="C773" s="122" t="s">
        <v>0</v>
      </c>
      <c r="D773" s="122" t="s">
        <v>849</v>
      </c>
      <c r="E773" s="7" t="s">
        <v>0</v>
      </c>
      <c r="F773" s="123">
        <v>5.8289999999999997</v>
      </c>
      <c r="H773" s="17"/>
    </row>
    <row r="774" spans="2:8" s="1" customFormat="1" ht="16.7" customHeight="1">
      <c r="B774" s="17"/>
      <c r="C774" s="122" t="s">
        <v>0</v>
      </c>
      <c r="D774" s="122" t="s">
        <v>850</v>
      </c>
      <c r="E774" s="7" t="s">
        <v>0</v>
      </c>
      <c r="F774" s="123">
        <v>0</v>
      </c>
      <c r="H774" s="17"/>
    </row>
    <row r="775" spans="2:8" s="1" customFormat="1" ht="16.7" customHeight="1">
      <c r="B775" s="17"/>
      <c r="C775" s="122" t="s">
        <v>0</v>
      </c>
      <c r="D775" s="122" t="s">
        <v>716</v>
      </c>
      <c r="E775" s="7" t="s">
        <v>0</v>
      </c>
      <c r="F775" s="123">
        <v>0</v>
      </c>
      <c r="H775" s="17"/>
    </row>
    <row r="776" spans="2:8" s="1" customFormat="1" ht="16.7" customHeight="1">
      <c r="B776" s="17"/>
      <c r="C776" s="122" t="s">
        <v>0</v>
      </c>
      <c r="D776" s="122" t="s">
        <v>851</v>
      </c>
      <c r="E776" s="7" t="s">
        <v>0</v>
      </c>
      <c r="F776" s="123">
        <v>20.706</v>
      </c>
      <c r="H776" s="17"/>
    </row>
    <row r="777" spans="2:8" s="1" customFormat="1" ht="16.7" customHeight="1">
      <c r="B777" s="17"/>
      <c r="C777" s="122" t="s">
        <v>0</v>
      </c>
      <c r="D777" s="122" t="s">
        <v>625</v>
      </c>
      <c r="E777" s="7" t="s">
        <v>0</v>
      </c>
      <c r="F777" s="123">
        <v>-1.1879999999999999</v>
      </c>
      <c r="H777" s="17"/>
    </row>
    <row r="778" spans="2:8" s="1" customFormat="1" ht="16.7" customHeight="1">
      <c r="B778" s="17"/>
      <c r="C778" s="122" t="s">
        <v>0</v>
      </c>
      <c r="D778" s="122" t="s">
        <v>719</v>
      </c>
      <c r="E778" s="7" t="s">
        <v>0</v>
      </c>
      <c r="F778" s="123">
        <v>0</v>
      </c>
      <c r="H778" s="17"/>
    </row>
    <row r="779" spans="2:8" s="1" customFormat="1" ht="16.7" customHeight="1">
      <c r="B779" s="17"/>
      <c r="C779" s="122" t="s">
        <v>0</v>
      </c>
      <c r="D779" s="122" t="s">
        <v>849</v>
      </c>
      <c r="E779" s="7" t="s">
        <v>0</v>
      </c>
      <c r="F779" s="123">
        <v>5.8289999999999997</v>
      </c>
      <c r="H779" s="17"/>
    </row>
    <row r="780" spans="2:8" s="1" customFormat="1" ht="16.7" customHeight="1">
      <c r="B780" s="17"/>
      <c r="C780" s="122" t="s">
        <v>0</v>
      </c>
      <c r="D780" s="122" t="s">
        <v>852</v>
      </c>
      <c r="E780" s="7" t="s">
        <v>0</v>
      </c>
      <c r="F780" s="123">
        <v>0</v>
      </c>
      <c r="H780" s="17"/>
    </row>
    <row r="781" spans="2:8" s="1" customFormat="1" ht="16.7" customHeight="1">
      <c r="B781" s="17"/>
      <c r="C781" s="122" t="s">
        <v>0</v>
      </c>
      <c r="D781" s="122" t="s">
        <v>853</v>
      </c>
      <c r="E781" s="7" t="s">
        <v>0</v>
      </c>
      <c r="F781" s="123">
        <v>-313.89600000000002</v>
      </c>
      <c r="H781" s="17"/>
    </row>
    <row r="782" spans="2:8" s="1" customFormat="1" ht="16.7" customHeight="1">
      <c r="B782" s="17"/>
      <c r="C782" s="122" t="s">
        <v>79</v>
      </c>
      <c r="D782" s="122" t="s">
        <v>178</v>
      </c>
      <c r="E782" s="7" t="s">
        <v>0</v>
      </c>
      <c r="F782" s="123">
        <v>2343.04</v>
      </c>
      <c r="H782" s="17"/>
    </row>
    <row r="783" spans="2:8" s="1" customFormat="1" ht="16.7" customHeight="1">
      <c r="B783" s="17"/>
      <c r="C783" s="124" t="s">
        <v>1882</v>
      </c>
      <c r="H783" s="17"/>
    </row>
    <row r="784" spans="2:8" s="1" customFormat="1" ht="22.5">
      <c r="B784" s="17"/>
      <c r="C784" s="122" t="s">
        <v>533</v>
      </c>
      <c r="D784" s="122" t="s">
        <v>534</v>
      </c>
      <c r="E784" s="7" t="s">
        <v>148</v>
      </c>
      <c r="F784" s="123">
        <v>4442.5469999999996</v>
      </c>
      <c r="H784" s="17"/>
    </row>
    <row r="785" spans="2:8" s="1" customFormat="1" ht="16.7" customHeight="1">
      <c r="B785" s="17"/>
      <c r="C785" s="122" t="s">
        <v>508</v>
      </c>
      <c r="D785" s="122" t="s">
        <v>509</v>
      </c>
      <c r="E785" s="7" t="s">
        <v>148</v>
      </c>
      <c r="F785" s="123">
        <v>7336.49</v>
      </c>
      <c r="H785" s="17"/>
    </row>
    <row r="786" spans="2:8" s="1" customFormat="1" ht="16.7" customHeight="1">
      <c r="B786" s="17"/>
      <c r="C786" s="122" t="s">
        <v>1515</v>
      </c>
      <c r="D786" s="122" t="s">
        <v>1516</v>
      </c>
      <c r="E786" s="7" t="s">
        <v>148</v>
      </c>
      <c r="F786" s="123">
        <v>2380.8609999999999</v>
      </c>
      <c r="H786" s="17"/>
    </row>
    <row r="787" spans="2:8" s="1" customFormat="1" ht="16.7" customHeight="1">
      <c r="B787" s="17"/>
      <c r="C787" s="122" t="s">
        <v>1522</v>
      </c>
      <c r="D787" s="122" t="s">
        <v>1523</v>
      </c>
      <c r="E787" s="7" t="s">
        <v>148</v>
      </c>
      <c r="F787" s="123">
        <v>7192.59</v>
      </c>
      <c r="H787" s="17"/>
    </row>
    <row r="788" spans="2:8" s="1" customFormat="1" ht="16.7" customHeight="1">
      <c r="B788" s="17"/>
      <c r="C788" s="118" t="s">
        <v>81</v>
      </c>
      <c r="D788" s="119" t="s">
        <v>0</v>
      </c>
      <c r="E788" s="120" t="s">
        <v>0</v>
      </c>
      <c r="F788" s="121">
        <v>313.89600000000002</v>
      </c>
      <c r="H788" s="17"/>
    </row>
    <row r="789" spans="2:8" s="1" customFormat="1" ht="16.7" customHeight="1">
      <c r="B789" s="17"/>
      <c r="C789" s="122" t="s">
        <v>0</v>
      </c>
      <c r="D789" s="122" t="s">
        <v>713</v>
      </c>
      <c r="E789" s="7" t="s">
        <v>0</v>
      </c>
      <c r="F789" s="123">
        <v>0</v>
      </c>
      <c r="H789" s="17"/>
    </row>
    <row r="790" spans="2:8" s="1" customFormat="1" ht="16.7" customHeight="1">
      <c r="B790" s="17"/>
      <c r="C790" s="122" t="s">
        <v>0</v>
      </c>
      <c r="D790" s="122" t="s">
        <v>714</v>
      </c>
      <c r="E790" s="7" t="s">
        <v>0</v>
      </c>
      <c r="F790" s="123">
        <v>0</v>
      </c>
      <c r="H790" s="17"/>
    </row>
    <row r="791" spans="2:8" s="1" customFormat="1" ht="16.7" customHeight="1">
      <c r="B791" s="17"/>
      <c r="C791" s="122" t="s">
        <v>0</v>
      </c>
      <c r="D791" s="122" t="s">
        <v>334</v>
      </c>
      <c r="E791" s="7" t="s">
        <v>0</v>
      </c>
      <c r="F791" s="123">
        <v>0</v>
      </c>
      <c r="H791" s="17"/>
    </row>
    <row r="792" spans="2:8" s="1" customFormat="1" ht="16.7" customHeight="1">
      <c r="B792" s="17"/>
      <c r="C792" s="122" t="s">
        <v>0</v>
      </c>
      <c r="D792" s="122" t="s">
        <v>439</v>
      </c>
      <c r="E792" s="7" t="s">
        <v>0</v>
      </c>
      <c r="F792" s="123">
        <v>0</v>
      </c>
      <c r="H792" s="17"/>
    </row>
    <row r="793" spans="2:8" s="1" customFormat="1" ht="16.7" customHeight="1">
      <c r="B793" s="17"/>
      <c r="C793" s="122" t="s">
        <v>0</v>
      </c>
      <c r="D793" s="122" t="s">
        <v>715</v>
      </c>
      <c r="E793" s="7" t="s">
        <v>0</v>
      </c>
      <c r="F793" s="123">
        <v>0.45200000000000001</v>
      </c>
      <c r="H793" s="17"/>
    </row>
    <row r="794" spans="2:8" s="1" customFormat="1" ht="16.7" customHeight="1">
      <c r="B794" s="17"/>
      <c r="C794" s="122" t="s">
        <v>0</v>
      </c>
      <c r="D794" s="122" t="s">
        <v>719</v>
      </c>
      <c r="E794" s="7" t="s">
        <v>0</v>
      </c>
      <c r="F794" s="123">
        <v>0</v>
      </c>
      <c r="H794" s="17"/>
    </row>
    <row r="795" spans="2:8" s="1" customFormat="1" ht="16.7" customHeight="1">
      <c r="B795" s="17"/>
      <c r="C795" s="122" t="s">
        <v>0</v>
      </c>
      <c r="D795" s="122" t="s">
        <v>720</v>
      </c>
      <c r="E795" s="7" t="s">
        <v>0</v>
      </c>
      <c r="F795" s="123">
        <v>0.40200000000000002</v>
      </c>
      <c r="H795" s="17"/>
    </row>
    <row r="796" spans="2:8" s="1" customFormat="1" ht="16.7" customHeight="1">
      <c r="B796" s="17"/>
      <c r="C796" s="122" t="s">
        <v>0</v>
      </c>
      <c r="D796" s="122" t="s">
        <v>721</v>
      </c>
      <c r="E796" s="7" t="s">
        <v>0</v>
      </c>
      <c r="F796" s="123">
        <v>1</v>
      </c>
      <c r="H796" s="17"/>
    </row>
    <row r="797" spans="2:8" s="1" customFormat="1" ht="16.7" customHeight="1">
      <c r="B797" s="17"/>
      <c r="C797" s="122" t="s">
        <v>0</v>
      </c>
      <c r="D797" s="122" t="s">
        <v>412</v>
      </c>
      <c r="E797" s="7" t="s">
        <v>0</v>
      </c>
      <c r="F797" s="123">
        <v>0</v>
      </c>
      <c r="H797" s="17"/>
    </row>
    <row r="798" spans="2:8" s="1" customFormat="1" ht="16.7" customHeight="1">
      <c r="B798" s="17"/>
      <c r="C798" s="122" t="s">
        <v>0</v>
      </c>
      <c r="D798" s="122" t="s">
        <v>719</v>
      </c>
      <c r="E798" s="7" t="s">
        <v>0</v>
      </c>
      <c r="F798" s="123">
        <v>0</v>
      </c>
      <c r="H798" s="17"/>
    </row>
    <row r="799" spans="2:8" s="1" customFormat="1" ht="16.7" customHeight="1">
      <c r="B799" s="17"/>
      <c r="C799" s="122" t="s">
        <v>0</v>
      </c>
      <c r="D799" s="122" t="s">
        <v>723</v>
      </c>
      <c r="E799" s="7" t="s">
        <v>0</v>
      </c>
      <c r="F799" s="123">
        <v>0.62</v>
      </c>
      <c r="H799" s="17"/>
    </row>
    <row r="800" spans="2:8" s="1" customFormat="1" ht="16.7" customHeight="1">
      <c r="B800" s="17"/>
      <c r="C800" s="122" t="s">
        <v>0</v>
      </c>
      <c r="D800" s="122" t="s">
        <v>441</v>
      </c>
      <c r="E800" s="7" t="s">
        <v>0</v>
      </c>
      <c r="F800" s="123">
        <v>0</v>
      </c>
      <c r="H800" s="17"/>
    </row>
    <row r="801" spans="2:8" s="1" customFormat="1" ht="16.7" customHeight="1">
      <c r="B801" s="17"/>
      <c r="C801" s="122" t="s">
        <v>0</v>
      </c>
      <c r="D801" s="122" t="s">
        <v>719</v>
      </c>
      <c r="E801" s="7" t="s">
        <v>0</v>
      </c>
      <c r="F801" s="123">
        <v>0</v>
      </c>
      <c r="H801" s="17"/>
    </row>
    <row r="802" spans="2:8" s="1" customFormat="1" ht="16.7" customHeight="1">
      <c r="B802" s="17"/>
      <c r="C802" s="122" t="s">
        <v>0</v>
      </c>
      <c r="D802" s="122" t="s">
        <v>729</v>
      </c>
      <c r="E802" s="7" t="s">
        <v>0</v>
      </c>
      <c r="F802" s="123">
        <v>5.0190000000000001</v>
      </c>
      <c r="H802" s="17"/>
    </row>
    <row r="803" spans="2:8" s="1" customFormat="1" ht="16.7" customHeight="1">
      <c r="B803" s="17"/>
      <c r="C803" s="122" t="s">
        <v>0</v>
      </c>
      <c r="D803" s="122" t="s">
        <v>730</v>
      </c>
      <c r="E803" s="7" t="s">
        <v>0</v>
      </c>
      <c r="F803" s="123">
        <v>2.3519999999999999</v>
      </c>
      <c r="H803" s="17"/>
    </row>
    <row r="804" spans="2:8" s="1" customFormat="1" ht="16.7" customHeight="1">
      <c r="B804" s="17"/>
      <c r="C804" s="122" t="s">
        <v>0</v>
      </c>
      <c r="D804" s="122" t="s">
        <v>731</v>
      </c>
      <c r="E804" s="7" t="s">
        <v>0</v>
      </c>
      <c r="F804" s="123">
        <v>0.85099999999999998</v>
      </c>
      <c r="H804" s="17"/>
    </row>
    <row r="805" spans="2:8" s="1" customFormat="1" ht="16.7" customHeight="1">
      <c r="B805" s="17"/>
      <c r="C805" s="122" t="s">
        <v>0</v>
      </c>
      <c r="D805" s="122" t="s">
        <v>726</v>
      </c>
      <c r="E805" s="7" t="s">
        <v>0</v>
      </c>
      <c r="F805" s="123">
        <v>0.123</v>
      </c>
      <c r="H805" s="17"/>
    </row>
    <row r="806" spans="2:8" s="1" customFormat="1" ht="16.7" customHeight="1">
      <c r="B806" s="17"/>
      <c r="C806" s="122" t="s">
        <v>0</v>
      </c>
      <c r="D806" s="122" t="s">
        <v>732</v>
      </c>
      <c r="E806" s="7" t="s">
        <v>0</v>
      </c>
      <c r="F806" s="123">
        <v>2.1259999999999999</v>
      </c>
      <c r="H806" s="17"/>
    </row>
    <row r="807" spans="2:8" s="1" customFormat="1" ht="16.7" customHeight="1">
      <c r="B807" s="17"/>
      <c r="C807" s="122" t="s">
        <v>0</v>
      </c>
      <c r="D807" s="122" t="s">
        <v>443</v>
      </c>
      <c r="E807" s="7" t="s">
        <v>0</v>
      </c>
      <c r="F807" s="123">
        <v>0</v>
      </c>
      <c r="H807" s="17"/>
    </row>
    <row r="808" spans="2:8" s="1" customFormat="1" ht="16.7" customHeight="1">
      <c r="B808" s="17"/>
      <c r="C808" s="122" t="s">
        <v>0</v>
      </c>
      <c r="D808" s="122" t="s">
        <v>719</v>
      </c>
      <c r="E808" s="7" t="s">
        <v>0</v>
      </c>
      <c r="F808" s="123">
        <v>0</v>
      </c>
      <c r="H808" s="17"/>
    </row>
    <row r="809" spans="2:8" s="1" customFormat="1" ht="16.7" customHeight="1">
      <c r="B809" s="17"/>
      <c r="C809" s="122" t="s">
        <v>0</v>
      </c>
      <c r="D809" s="122" t="s">
        <v>735</v>
      </c>
      <c r="E809" s="7" t="s">
        <v>0</v>
      </c>
      <c r="F809" s="123">
        <v>2.5409999999999999</v>
      </c>
      <c r="H809" s="17"/>
    </row>
    <row r="810" spans="2:8" s="1" customFormat="1" ht="16.7" customHeight="1">
      <c r="B810" s="17"/>
      <c r="C810" s="122" t="s">
        <v>0</v>
      </c>
      <c r="D810" s="122" t="s">
        <v>736</v>
      </c>
      <c r="E810" s="7" t="s">
        <v>0</v>
      </c>
      <c r="F810" s="123">
        <v>0.56699999999999995</v>
      </c>
      <c r="H810" s="17"/>
    </row>
    <row r="811" spans="2:8" s="1" customFormat="1" ht="16.7" customHeight="1">
      <c r="B811" s="17"/>
      <c r="C811" s="122" t="s">
        <v>0</v>
      </c>
      <c r="D811" s="122" t="s">
        <v>737</v>
      </c>
      <c r="E811" s="7" t="s">
        <v>0</v>
      </c>
      <c r="F811" s="123">
        <v>3.0590000000000002</v>
      </c>
      <c r="H811" s="17"/>
    </row>
    <row r="812" spans="2:8" s="1" customFormat="1" ht="16.7" customHeight="1">
      <c r="B812" s="17"/>
      <c r="C812" s="122" t="s">
        <v>0</v>
      </c>
      <c r="D812" s="122" t="s">
        <v>738</v>
      </c>
      <c r="E812" s="7" t="s">
        <v>0</v>
      </c>
      <c r="F812" s="123">
        <v>1.829</v>
      </c>
      <c r="H812" s="17"/>
    </row>
    <row r="813" spans="2:8" s="1" customFormat="1" ht="16.7" customHeight="1">
      <c r="B813" s="17"/>
      <c r="C813" s="122" t="s">
        <v>0</v>
      </c>
      <c r="D813" s="122" t="s">
        <v>739</v>
      </c>
      <c r="E813" s="7" t="s">
        <v>0</v>
      </c>
      <c r="F813" s="123">
        <v>0</v>
      </c>
      <c r="H813" s="17"/>
    </row>
    <row r="814" spans="2:8" s="1" customFormat="1" ht="16.7" customHeight="1">
      <c r="B814" s="17"/>
      <c r="C814" s="122" t="s">
        <v>0</v>
      </c>
      <c r="D814" s="122" t="s">
        <v>740</v>
      </c>
      <c r="E814" s="7" t="s">
        <v>0</v>
      </c>
      <c r="F814" s="123">
        <v>0</v>
      </c>
      <c r="H814" s="17"/>
    </row>
    <row r="815" spans="2:8" s="1" customFormat="1" ht="16.7" customHeight="1">
      <c r="B815" s="17"/>
      <c r="C815" s="122" t="s">
        <v>0</v>
      </c>
      <c r="D815" s="122" t="s">
        <v>719</v>
      </c>
      <c r="E815" s="7" t="s">
        <v>0</v>
      </c>
      <c r="F815" s="123">
        <v>0</v>
      </c>
      <c r="H815" s="17"/>
    </row>
    <row r="816" spans="2:8" s="1" customFormat="1" ht="16.7" customHeight="1">
      <c r="B816" s="17"/>
      <c r="C816" s="122" t="s">
        <v>0</v>
      </c>
      <c r="D816" s="122" t="s">
        <v>742</v>
      </c>
      <c r="E816" s="7" t="s">
        <v>0</v>
      </c>
      <c r="F816" s="123">
        <v>3.6579999999999999</v>
      </c>
      <c r="H816" s="17"/>
    </row>
    <row r="817" spans="2:8" s="1" customFormat="1" ht="16.7" customHeight="1">
      <c r="B817" s="17"/>
      <c r="C817" s="122" t="s">
        <v>0</v>
      </c>
      <c r="D817" s="122" t="s">
        <v>743</v>
      </c>
      <c r="E817" s="7" t="s">
        <v>0</v>
      </c>
      <c r="F817" s="123">
        <v>0</v>
      </c>
      <c r="H817" s="17"/>
    </row>
    <row r="818" spans="2:8" s="1" customFormat="1" ht="16.7" customHeight="1">
      <c r="B818" s="17"/>
      <c r="C818" s="122" t="s">
        <v>0</v>
      </c>
      <c r="D818" s="122" t="s">
        <v>719</v>
      </c>
      <c r="E818" s="7" t="s">
        <v>0</v>
      </c>
      <c r="F818" s="123">
        <v>0</v>
      </c>
      <c r="H818" s="17"/>
    </row>
    <row r="819" spans="2:8" s="1" customFormat="1" ht="16.7" customHeight="1">
      <c r="B819" s="17"/>
      <c r="C819" s="122" t="s">
        <v>0</v>
      </c>
      <c r="D819" s="122" t="s">
        <v>746</v>
      </c>
      <c r="E819" s="7" t="s">
        <v>0</v>
      </c>
      <c r="F819" s="123">
        <v>6.3419999999999996</v>
      </c>
      <c r="H819" s="17"/>
    </row>
    <row r="820" spans="2:8" s="1" customFormat="1" ht="16.7" customHeight="1">
      <c r="B820" s="17"/>
      <c r="C820" s="122" t="s">
        <v>0</v>
      </c>
      <c r="D820" s="122" t="s">
        <v>747</v>
      </c>
      <c r="E820" s="7" t="s">
        <v>0</v>
      </c>
      <c r="F820" s="123">
        <v>0</v>
      </c>
      <c r="H820" s="17"/>
    </row>
    <row r="821" spans="2:8" s="1" customFormat="1" ht="16.7" customHeight="1">
      <c r="B821" s="17"/>
      <c r="C821" s="122" t="s">
        <v>0</v>
      </c>
      <c r="D821" s="122" t="s">
        <v>719</v>
      </c>
      <c r="E821" s="7" t="s">
        <v>0</v>
      </c>
      <c r="F821" s="123">
        <v>0</v>
      </c>
      <c r="H821" s="17"/>
    </row>
    <row r="822" spans="2:8" s="1" customFormat="1" ht="16.7" customHeight="1">
      <c r="B822" s="17"/>
      <c r="C822" s="122" t="s">
        <v>0</v>
      </c>
      <c r="D822" s="122" t="s">
        <v>748</v>
      </c>
      <c r="E822" s="7" t="s">
        <v>0</v>
      </c>
      <c r="F822" s="123">
        <v>2.1419999999999999</v>
      </c>
      <c r="H822" s="17"/>
    </row>
    <row r="823" spans="2:8" s="1" customFormat="1" ht="16.7" customHeight="1">
      <c r="B823" s="17"/>
      <c r="C823" s="122" t="s">
        <v>0</v>
      </c>
      <c r="D823" s="122" t="s">
        <v>444</v>
      </c>
      <c r="E823" s="7" t="s">
        <v>0</v>
      </c>
      <c r="F823" s="123">
        <v>0</v>
      </c>
      <c r="H823" s="17"/>
    </row>
    <row r="824" spans="2:8" s="1" customFormat="1" ht="16.7" customHeight="1">
      <c r="B824" s="17"/>
      <c r="C824" s="122" t="s">
        <v>0</v>
      </c>
      <c r="D824" s="122" t="s">
        <v>719</v>
      </c>
      <c r="E824" s="7" t="s">
        <v>0</v>
      </c>
      <c r="F824" s="123">
        <v>0</v>
      </c>
      <c r="H824" s="17"/>
    </row>
    <row r="825" spans="2:8" s="1" customFormat="1" ht="16.7" customHeight="1">
      <c r="B825" s="17"/>
      <c r="C825" s="122" t="s">
        <v>0</v>
      </c>
      <c r="D825" s="122" t="s">
        <v>751</v>
      </c>
      <c r="E825" s="7" t="s">
        <v>0</v>
      </c>
      <c r="F825" s="123">
        <v>0.53800000000000003</v>
      </c>
      <c r="H825" s="17"/>
    </row>
    <row r="826" spans="2:8" s="1" customFormat="1" ht="16.7" customHeight="1">
      <c r="B826" s="17"/>
      <c r="C826" s="122" t="s">
        <v>0</v>
      </c>
      <c r="D826" s="122" t="s">
        <v>752</v>
      </c>
      <c r="E826" s="7" t="s">
        <v>0</v>
      </c>
      <c r="F826" s="123">
        <v>1.095</v>
      </c>
      <c r="H826" s="17"/>
    </row>
    <row r="827" spans="2:8" s="1" customFormat="1" ht="16.7" customHeight="1">
      <c r="B827" s="17"/>
      <c r="C827" s="122" t="s">
        <v>0</v>
      </c>
      <c r="D827" s="122" t="s">
        <v>445</v>
      </c>
      <c r="E827" s="7" t="s">
        <v>0</v>
      </c>
      <c r="F827" s="123">
        <v>0</v>
      </c>
      <c r="H827" s="17"/>
    </row>
    <row r="828" spans="2:8" s="1" customFormat="1" ht="16.7" customHeight="1">
      <c r="B828" s="17"/>
      <c r="C828" s="122" t="s">
        <v>0</v>
      </c>
      <c r="D828" s="122" t="s">
        <v>439</v>
      </c>
      <c r="E828" s="7" t="s">
        <v>0</v>
      </c>
      <c r="F828" s="123">
        <v>0</v>
      </c>
      <c r="H828" s="17"/>
    </row>
    <row r="829" spans="2:8" s="1" customFormat="1" ht="16.7" customHeight="1">
      <c r="B829" s="17"/>
      <c r="C829" s="122" t="s">
        <v>0</v>
      </c>
      <c r="D829" s="122" t="s">
        <v>753</v>
      </c>
      <c r="E829" s="7" t="s">
        <v>0</v>
      </c>
      <c r="F829" s="123">
        <v>1.28</v>
      </c>
      <c r="H829" s="17"/>
    </row>
    <row r="830" spans="2:8" s="1" customFormat="1" ht="16.7" customHeight="1">
      <c r="B830" s="17"/>
      <c r="C830" s="122" t="s">
        <v>0</v>
      </c>
      <c r="D830" s="122" t="s">
        <v>719</v>
      </c>
      <c r="E830" s="7" t="s">
        <v>0</v>
      </c>
      <c r="F830" s="123">
        <v>0</v>
      </c>
      <c r="H830" s="17"/>
    </row>
    <row r="831" spans="2:8" s="1" customFormat="1" ht="16.7" customHeight="1">
      <c r="B831" s="17"/>
      <c r="C831" s="122" t="s">
        <v>0</v>
      </c>
      <c r="D831" s="122" t="s">
        <v>755</v>
      </c>
      <c r="E831" s="7" t="s">
        <v>0</v>
      </c>
      <c r="F831" s="123">
        <v>1.905</v>
      </c>
      <c r="H831" s="17"/>
    </row>
    <row r="832" spans="2:8" s="1" customFormat="1" ht="16.7" customHeight="1">
      <c r="B832" s="17"/>
      <c r="C832" s="122" t="s">
        <v>0</v>
      </c>
      <c r="D832" s="122" t="s">
        <v>390</v>
      </c>
      <c r="E832" s="7" t="s">
        <v>0</v>
      </c>
      <c r="F832" s="123">
        <v>0</v>
      </c>
      <c r="H832" s="17"/>
    </row>
    <row r="833" spans="2:8" s="1" customFormat="1" ht="16.7" customHeight="1">
      <c r="B833" s="17"/>
      <c r="C833" s="122" t="s">
        <v>0</v>
      </c>
      <c r="D833" s="122" t="s">
        <v>719</v>
      </c>
      <c r="E833" s="7" t="s">
        <v>0</v>
      </c>
      <c r="F833" s="123">
        <v>0</v>
      </c>
      <c r="H833" s="17"/>
    </row>
    <row r="834" spans="2:8" s="1" customFormat="1" ht="16.7" customHeight="1">
      <c r="B834" s="17"/>
      <c r="C834" s="122" t="s">
        <v>0</v>
      </c>
      <c r="D834" s="122" t="s">
        <v>759</v>
      </c>
      <c r="E834" s="7" t="s">
        <v>0</v>
      </c>
      <c r="F834" s="123">
        <v>2.282</v>
      </c>
      <c r="H834" s="17"/>
    </row>
    <row r="835" spans="2:8" s="1" customFormat="1" ht="16.7" customHeight="1">
      <c r="B835" s="17"/>
      <c r="C835" s="122" t="s">
        <v>0</v>
      </c>
      <c r="D835" s="122" t="s">
        <v>760</v>
      </c>
      <c r="E835" s="7" t="s">
        <v>0</v>
      </c>
      <c r="F835" s="123">
        <v>1.0189999999999999</v>
      </c>
      <c r="H835" s="17"/>
    </row>
    <row r="836" spans="2:8" s="1" customFormat="1" ht="16.7" customHeight="1">
      <c r="B836" s="17"/>
      <c r="C836" s="122" t="s">
        <v>0</v>
      </c>
      <c r="D836" s="122" t="s">
        <v>726</v>
      </c>
      <c r="E836" s="7" t="s">
        <v>0</v>
      </c>
      <c r="F836" s="123">
        <v>0.123</v>
      </c>
      <c r="H836" s="17"/>
    </row>
    <row r="837" spans="2:8" s="1" customFormat="1" ht="16.7" customHeight="1">
      <c r="B837" s="17"/>
      <c r="C837" s="122" t="s">
        <v>0</v>
      </c>
      <c r="D837" s="122" t="s">
        <v>335</v>
      </c>
      <c r="E837" s="7" t="s">
        <v>0</v>
      </c>
      <c r="F837" s="123">
        <v>0</v>
      </c>
      <c r="H837" s="17"/>
    </row>
    <row r="838" spans="2:8" s="1" customFormat="1" ht="16.7" customHeight="1">
      <c r="B838" s="17"/>
      <c r="C838" s="122" t="s">
        <v>0</v>
      </c>
      <c r="D838" s="122" t="s">
        <v>719</v>
      </c>
      <c r="E838" s="7" t="s">
        <v>0</v>
      </c>
      <c r="F838" s="123">
        <v>0</v>
      </c>
      <c r="H838" s="17"/>
    </row>
    <row r="839" spans="2:8" s="1" customFormat="1" ht="16.7" customHeight="1">
      <c r="B839" s="17"/>
      <c r="C839" s="122" t="s">
        <v>0</v>
      </c>
      <c r="D839" s="122" t="s">
        <v>762</v>
      </c>
      <c r="E839" s="7" t="s">
        <v>0</v>
      </c>
      <c r="F839" s="123">
        <v>0.96499999999999997</v>
      </c>
      <c r="H839" s="17"/>
    </row>
    <row r="840" spans="2:8" s="1" customFormat="1" ht="16.7" customHeight="1">
      <c r="B840" s="17"/>
      <c r="C840" s="122" t="s">
        <v>0</v>
      </c>
      <c r="D840" s="122" t="s">
        <v>447</v>
      </c>
      <c r="E840" s="7" t="s">
        <v>0</v>
      </c>
      <c r="F840" s="123">
        <v>0</v>
      </c>
      <c r="H840" s="17"/>
    </row>
    <row r="841" spans="2:8" s="1" customFormat="1" ht="16.7" customHeight="1">
      <c r="B841" s="17"/>
      <c r="C841" s="122" t="s">
        <v>0</v>
      </c>
      <c r="D841" s="122" t="s">
        <v>439</v>
      </c>
      <c r="E841" s="7" t="s">
        <v>0</v>
      </c>
      <c r="F841" s="123">
        <v>0</v>
      </c>
      <c r="H841" s="17"/>
    </row>
    <row r="842" spans="2:8" s="1" customFormat="1" ht="16.7" customHeight="1">
      <c r="B842" s="17"/>
      <c r="C842" s="122" t="s">
        <v>0</v>
      </c>
      <c r="D842" s="122" t="s">
        <v>763</v>
      </c>
      <c r="E842" s="7" t="s">
        <v>0</v>
      </c>
      <c r="F842" s="123">
        <v>0.55000000000000004</v>
      </c>
      <c r="H842" s="17"/>
    </row>
    <row r="843" spans="2:8" s="1" customFormat="1" ht="16.7" customHeight="1">
      <c r="B843" s="17"/>
      <c r="C843" s="122" t="s">
        <v>0</v>
      </c>
      <c r="D843" s="122" t="s">
        <v>719</v>
      </c>
      <c r="E843" s="7" t="s">
        <v>0</v>
      </c>
      <c r="F843" s="123">
        <v>0</v>
      </c>
      <c r="H843" s="17"/>
    </row>
    <row r="844" spans="2:8" s="1" customFormat="1" ht="16.7" customHeight="1">
      <c r="B844" s="17"/>
      <c r="C844" s="122" t="s">
        <v>0</v>
      </c>
      <c r="D844" s="122" t="s">
        <v>765</v>
      </c>
      <c r="E844" s="7" t="s">
        <v>0</v>
      </c>
      <c r="F844" s="123">
        <v>2.67</v>
      </c>
      <c r="H844" s="17"/>
    </row>
    <row r="845" spans="2:8" s="1" customFormat="1" ht="16.7" customHeight="1">
      <c r="B845" s="17"/>
      <c r="C845" s="122" t="s">
        <v>0</v>
      </c>
      <c r="D845" s="122" t="s">
        <v>448</v>
      </c>
      <c r="E845" s="7" t="s">
        <v>0</v>
      </c>
      <c r="F845" s="123">
        <v>0</v>
      </c>
      <c r="H845" s="17"/>
    </row>
    <row r="846" spans="2:8" s="1" customFormat="1" ht="16.7" customHeight="1">
      <c r="B846" s="17"/>
      <c r="C846" s="122" t="s">
        <v>0</v>
      </c>
      <c r="D846" s="122" t="s">
        <v>439</v>
      </c>
      <c r="E846" s="7" t="s">
        <v>0</v>
      </c>
      <c r="F846" s="123">
        <v>0</v>
      </c>
      <c r="H846" s="17"/>
    </row>
    <row r="847" spans="2:8" s="1" customFormat="1" ht="16.7" customHeight="1">
      <c r="B847" s="17"/>
      <c r="C847" s="122" t="s">
        <v>0</v>
      </c>
      <c r="D847" s="122" t="s">
        <v>766</v>
      </c>
      <c r="E847" s="7" t="s">
        <v>0</v>
      </c>
      <c r="F847" s="123">
        <v>0.443</v>
      </c>
      <c r="H847" s="17"/>
    </row>
    <row r="848" spans="2:8" s="1" customFormat="1" ht="16.7" customHeight="1">
      <c r="B848" s="17"/>
      <c r="C848" s="122" t="s">
        <v>0</v>
      </c>
      <c r="D848" s="122" t="s">
        <v>450</v>
      </c>
      <c r="E848" s="7" t="s">
        <v>0</v>
      </c>
      <c r="F848" s="123">
        <v>0</v>
      </c>
      <c r="H848" s="17"/>
    </row>
    <row r="849" spans="2:8" s="1" customFormat="1" ht="16.7" customHeight="1">
      <c r="B849" s="17"/>
      <c r="C849" s="122" t="s">
        <v>0</v>
      </c>
      <c r="D849" s="122" t="s">
        <v>439</v>
      </c>
      <c r="E849" s="7" t="s">
        <v>0</v>
      </c>
      <c r="F849" s="123">
        <v>0</v>
      </c>
      <c r="H849" s="17"/>
    </row>
    <row r="850" spans="2:8" s="1" customFormat="1" ht="16.7" customHeight="1">
      <c r="B850" s="17"/>
      <c r="C850" s="122" t="s">
        <v>0</v>
      </c>
      <c r="D850" s="122" t="s">
        <v>766</v>
      </c>
      <c r="E850" s="7" t="s">
        <v>0</v>
      </c>
      <c r="F850" s="123">
        <v>0.443</v>
      </c>
      <c r="H850" s="17"/>
    </row>
    <row r="851" spans="2:8" s="1" customFormat="1" ht="16.7" customHeight="1">
      <c r="B851" s="17"/>
      <c r="C851" s="122" t="s">
        <v>0</v>
      </c>
      <c r="D851" s="122" t="s">
        <v>716</v>
      </c>
      <c r="E851" s="7" t="s">
        <v>0</v>
      </c>
      <c r="F851" s="123">
        <v>0</v>
      </c>
      <c r="H851" s="17"/>
    </row>
    <row r="852" spans="2:8" s="1" customFormat="1" ht="16.7" customHeight="1">
      <c r="B852" s="17"/>
      <c r="C852" s="122" t="s">
        <v>0</v>
      </c>
      <c r="D852" s="122" t="s">
        <v>768</v>
      </c>
      <c r="E852" s="7" t="s">
        <v>0</v>
      </c>
      <c r="F852" s="123">
        <v>4.2699999999999996</v>
      </c>
      <c r="H852" s="17"/>
    </row>
    <row r="853" spans="2:8" s="1" customFormat="1" ht="16.7" customHeight="1">
      <c r="B853" s="17"/>
      <c r="C853" s="122" t="s">
        <v>0</v>
      </c>
      <c r="D853" s="122" t="s">
        <v>451</v>
      </c>
      <c r="E853" s="7" t="s">
        <v>0</v>
      </c>
      <c r="F853" s="123">
        <v>0</v>
      </c>
      <c r="H853" s="17"/>
    </row>
    <row r="854" spans="2:8" s="1" customFormat="1" ht="16.7" customHeight="1">
      <c r="B854" s="17"/>
      <c r="C854" s="122" t="s">
        <v>0</v>
      </c>
      <c r="D854" s="122" t="s">
        <v>439</v>
      </c>
      <c r="E854" s="7" t="s">
        <v>0</v>
      </c>
      <c r="F854" s="123">
        <v>0</v>
      </c>
      <c r="H854" s="17"/>
    </row>
    <row r="855" spans="2:8" s="1" customFormat="1" ht="16.7" customHeight="1">
      <c r="B855" s="17"/>
      <c r="C855" s="122" t="s">
        <v>0</v>
      </c>
      <c r="D855" s="122" t="s">
        <v>769</v>
      </c>
      <c r="E855" s="7" t="s">
        <v>0</v>
      </c>
      <c r="F855" s="123">
        <v>0.85799999999999998</v>
      </c>
      <c r="H855" s="17"/>
    </row>
    <row r="856" spans="2:8" s="1" customFormat="1" ht="16.7" customHeight="1">
      <c r="B856" s="17"/>
      <c r="C856" s="122" t="s">
        <v>0</v>
      </c>
      <c r="D856" s="122" t="s">
        <v>770</v>
      </c>
      <c r="E856" s="7" t="s">
        <v>0</v>
      </c>
      <c r="F856" s="123">
        <v>0.623</v>
      </c>
      <c r="H856" s="17"/>
    </row>
    <row r="857" spans="2:8" s="1" customFormat="1" ht="16.7" customHeight="1">
      <c r="B857" s="17"/>
      <c r="C857" s="122" t="s">
        <v>0</v>
      </c>
      <c r="D857" s="122" t="s">
        <v>719</v>
      </c>
      <c r="E857" s="7" t="s">
        <v>0</v>
      </c>
      <c r="F857" s="123">
        <v>0</v>
      </c>
      <c r="H857" s="17"/>
    </row>
    <row r="858" spans="2:8" s="1" customFormat="1" ht="16.7" customHeight="1">
      <c r="B858" s="17"/>
      <c r="C858" s="122" t="s">
        <v>0</v>
      </c>
      <c r="D858" s="122" t="s">
        <v>774</v>
      </c>
      <c r="E858" s="7" t="s">
        <v>0</v>
      </c>
      <c r="F858" s="123">
        <v>1.8480000000000001</v>
      </c>
      <c r="H858" s="17"/>
    </row>
    <row r="859" spans="2:8" s="1" customFormat="1" ht="16.7" customHeight="1">
      <c r="B859" s="17"/>
      <c r="C859" s="122" t="s">
        <v>0</v>
      </c>
      <c r="D859" s="122" t="s">
        <v>775</v>
      </c>
      <c r="E859" s="7" t="s">
        <v>0</v>
      </c>
      <c r="F859" s="123">
        <v>2.2469999999999999</v>
      </c>
      <c r="H859" s="17"/>
    </row>
    <row r="860" spans="2:8" s="1" customFormat="1" ht="16.7" customHeight="1">
      <c r="B860" s="17"/>
      <c r="C860" s="122" t="s">
        <v>0</v>
      </c>
      <c r="D860" s="122" t="s">
        <v>776</v>
      </c>
      <c r="E860" s="7" t="s">
        <v>0</v>
      </c>
      <c r="F860" s="123">
        <v>1.232</v>
      </c>
      <c r="H860" s="17"/>
    </row>
    <row r="861" spans="2:8" s="1" customFormat="1" ht="16.7" customHeight="1">
      <c r="B861" s="17"/>
      <c r="C861" s="122" t="s">
        <v>0</v>
      </c>
      <c r="D861" s="122" t="s">
        <v>413</v>
      </c>
      <c r="E861" s="7" t="s">
        <v>0</v>
      </c>
      <c r="F861" s="123">
        <v>0</v>
      </c>
      <c r="H861" s="17"/>
    </row>
    <row r="862" spans="2:8" s="1" customFormat="1" ht="16.7" customHeight="1">
      <c r="B862" s="17"/>
      <c r="C862" s="122" t="s">
        <v>0</v>
      </c>
      <c r="D862" s="122" t="s">
        <v>439</v>
      </c>
      <c r="E862" s="7" t="s">
        <v>0</v>
      </c>
      <c r="F862" s="123">
        <v>0</v>
      </c>
      <c r="H862" s="17"/>
    </row>
    <row r="863" spans="2:8" s="1" customFormat="1" ht="16.7" customHeight="1">
      <c r="B863" s="17"/>
      <c r="C863" s="122" t="s">
        <v>0</v>
      </c>
      <c r="D863" s="122" t="s">
        <v>777</v>
      </c>
      <c r="E863" s="7" t="s">
        <v>0</v>
      </c>
      <c r="F863" s="123">
        <v>0.63</v>
      </c>
      <c r="H863" s="17"/>
    </row>
    <row r="864" spans="2:8" s="1" customFormat="1" ht="16.7" customHeight="1">
      <c r="B864" s="17"/>
      <c r="C864" s="122" t="s">
        <v>0</v>
      </c>
      <c r="D864" s="122" t="s">
        <v>719</v>
      </c>
      <c r="E864" s="7" t="s">
        <v>0</v>
      </c>
      <c r="F864" s="123">
        <v>0</v>
      </c>
      <c r="H864" s="17"/>
    </row>
    <row r="865" spans="2:8" s="1" customFormat="1" ht="16.7" customHeight="1">
      <c r="B865" s="17"/>
      <c r="C865" s="122" t="s">
        <v>0</v>
      </c>
      <c r="D865" s="122" t="s">
        <v>781</v>
      </c>
      <c r="E865" s="7" t="s">
        <v>0</v>
      </c>
      <c r="F865" s="123">
        <v>2.149</v>
      </c>
      <c r="H865" s="17"/>
    </row>
    <row r="866" spans="2:8" s="1" customFormat="1" ht="16.7" customHeight="1">
      <c r="B866" s="17"/>
      <c r="C866" s="122" t="s">
        <v>0</v>
      </c>
      <c r="D866" s="122" t="s">
        <v>782</v>
      </c>
      <c r="E866" s="7" t="s">
        <v>0</v>
      </c>
      <c r="F866" s="123">
        <v>2.7719999999999998</v>
      </c>
      <c r="H866" s="17"/>
    </row>
    <row r="867" spans="2:8" s="1" customFormat="1" ht="16.7" customHeight="1">
      <c r="B867" s="17"/>
      <c r="C867" s="122" t="s">
        <v>0</v>
      </c>
      <c r="D867" s="122" t="s">
        <v>783</v>
      </c>
      <c r="E867" s="7" t="s">
        <v>0</v>
      </c>
      <c r="F867" s="123">
        <v>1.351</v>
      </c>
      <c r="H867" s="17"/>
    </row>
    <row r="868" spans="2:8" s="1" customFormat="1" ht="16.7" customHeight="1">
      <c r="B868" s="17"/>
      <c r="C868" s="122" t="s">
        <v>0</v>
      </c>
      <c r="D868" s="122" t="s">
        <v>930</v>
      </c>
      <c r="E868" s="7" t="s">
        <v>0</v>
      </c>
      <c r="F868" s="123">
        <v>0</v>
      </c>
      <c r="H868" s="17"/>
    </row>
    <row r="869" spans="2:8" s="1" customFormat="1" ht="16.7" customHeight="1">
      <c r="B869" s="17"/>
      <c r="C869" s="122" t="s">
        <v>0</v>
      </c>
      <c r="D869" s="122" t="s">
        <v>785</v>
      </c>
      <c r="E869" s="7" t="s">
        <v>0</v>
      </c>
      <c r="F869" s="123">
        <v>0</v>
      </c>
      <c r="H869" s="17"/>
    </row>
    <row r="870" spans="2:8" s="1" customFormat="1" ht="16.7" customHeight="1">
      <c r="B870" s="17"/>
      <c r="C870" s="122" t="s">
        <v>0</v>
      </c>
      <c r="D870" s="122" t="s">
        <v>719</v>
      </c>
      <c r="E870" s="7" t="s">
        <v>0</v>
      </c>
      <c r="F870" s="123">
        <v>0</v>
      </c>
      <c r="H870" s="17"/>
    </row>
    <row r="871" spans="2:8" s="1" customFormat="1" ht="16.7" customHeight="1">
      <c r="B871" s="17"/>
      <c r="C871" s="122" t="s">
        <v>0</v>
      </c>
      <c r="D871" s="122" t="s">
        <v>788</v>
      </c>
      <c r="E871" s="7" t="s">
        <v>0</v>
      </c>
      <c r="F871" s="123">
        <v>6.0279999999999996</v>
      </c>
      <c r="H871" s="17"/>
    </row>
    <row r="872" spans="2:8" s="1" customFormat="1" ht="16.7" customHeight="1">
      <c r="B872" s="17"/>
      <c r="C872" s="122" t="s">
        <v>0</v>
      </c>
      <c r="D872" s="122" t="s">
        <v>789</v>
      </c>
      <c r="E872" s="7" t="s">
        <v>0</v>
      </c>
      <c r="F872" s="123">
        <v>0</v>
      </c>
      <c r="H872" s="17"/>
    </row>
    <row r="873" spans="2:8" s="1" customFormat="1" ht="16.7" customHeight="1">
      <c r="B873" s="17"/>
      <c r="C873" s="122" t="s">
        <v>0</v>
      </c>
      <c r="D873" s="122" t="s">
        <v>719</v>
      </c>
      <c r="E873" s="7" t="s">
        <v>0</v>
      </c>
      <c r="F873" s="123">
        <v>0</v>
      </c>
      <c r="H873" s="17"/>
    </row>
    <row r="874" spans="2:8" s="1" customFormat="1" ht="16.7" customHeight="1">
      <c r="B874" s="17"/>
      <c r="C874" s="122" t="s">
        <v>0</v>
      </c>
      <c r="D874" s="122" t="s">
        <v>791</v>
      </c>
      <c r="E874" s="7" t="s">
        <v>0</v>
      </c>
      <c r="F874" s="123">
        <v>19.169</v>
      </c>
      <c r="H874" s="17"/>
    </row>
    <row r="875" spans="2:8" s="1" customFormat="1" ht="16.7" customHeight="1">
      <c r="B875" s="17"/>
      <c r="C875" s="122" t="s">
        <v>0</v>
      </c>
      <c r="D875" s="122" t="s">
        <v>931</v>
      </c>
      <c r="E875" s="7" t="s">
        <v>0</v>
      </c>
      <c r="F875" s="123">
        <v>0</v>
      </c>
      <c r="H875" s="17"/>
    </row>
    <row r="876" spans="2:8" s="1" customFormat="1" ht="16.7" customHeight="1">
      <c r="B876" s="17"/>
      <c r="C876" s="122" t="s">
        <v>0</v>
      </c>
      <c r="D876" s="122" t="s">
        <v>418</v>
      </c>
      <c r="E876" s="7" t="s">
        <v>0</v>
      </c>
      <c r="F876" s="123">
        <v>0</v>
      </c>
      <c r="H876" s="17"/>
    </row>
    <row r="877" spans="2:8" s="1" customFormat="1" ht="16.7" customHeight="1">
      <c r="B877" s="17"/>
      <c r="C877" s="122" t="s">
        <v>0</v>
      </c>
      <c r="D877" s="122" t="s">
        <v>719</v>
      </c>
      <c r="E877" s="7" t="s">
        <v>0</v>
      </c>
      <c r="F877" s="123">
        <v>0</v>
      </c>
      <c r="H877" s="17"/>
    </row>
    <row r="878" spans="2:8" s="1" customFormat="1" ht="16.7" customHeight="1">
      <c r="B878" s="17"/>
      <c r="C878" s="122" t="s">
        <v>0</v>
      </c>
      <c r="D878" s="122" t="s">
        <v>796</v>
      </c>
      <c r="E878" s="7" t="s">
        <v>0</v>
      </c>
      <c r="F878" s="123">
        <v>8.5839999999999996</v>
      </c>
      <c r="H878" s="17"/>
    </row>
    <row r="879" spans="2:8" s="1" customFormat="1" ht="16.7" customHeight="1">
      <c r="B879" s="17"/>
      <c r="C879" s="122" t="s">
        <v>0</v>
      </c>
      <c r="D879" s="122" t="s">
        <v>417</v>
      </c>
      <c r="E879" s="7" t="s">
        <v>0</v>
      </c>
      <c r="F879" s="123">
        <v>0</v>
      </c>
      <c r="H879" s="17"/>
    </row>
    <row r="880" spans="2:8" s="1" customFormat="1" ht="16.7" customHeight="1">
      <c r="B880" s="17"/>
      <c r="C880" s="122" t="s">
        <v>0</v>
      </c>
      <c r="D880" s="122" t="s">
        <v>719</v>
      </c>
      <c r="E880" s="7" t="s">
        <v>0</v>
      </c>
      <c r="F880" s="123">
        <v>0</v>
      </c>
      <c r="H880" s="17"/>
    </row>
    <row r="881" spans="2:8" s="1" customFormat="1" ht="16.7" customHeight="1">
      <c r="B881" s="17"/>
      <c r="C881" s="122" t="s">
        <v>0</v>
      </c>
      <c r="D881" s="122" t="s">
        <v>798</v>
      </c>
      <c r="E881" s="7" t="s">
        <v>0</v>
      </c>
      <c r="F881" s="123">
        <v>7.2089999999999996</v>
      </c>
      <c r="H881" s="17"/>
    </row>
    <row r="882" spans="2:8" s="1" customFormat="1" ht="16.7" customHeight="1">
      <c r="B882" s="17"/>
      <c r="C882" s="122" t="s">
        <v>0</v>
      </c>
      <c r="D882" s="122" t="s">
        <v>429</v>
      </c>
      <c r="E882" s="7" t="s">
        <v>0</v>
      </c>
      <c r="F882" s="123">
        <v>0</v>
      </c>
      <c r="H882" s="17"/>
    </row>
    <row r="883" spans="2:8" s="1" customFormat="1" ht="16.7" customHeight="1">
      <c r="B883" s="17"/>
      <c r="C883" s="122" t="s">
        <v>0</v>
      </c>
      <c r="D883" s="122" t="s">
        <v>800</v>
      </c>
      <c r="E883" s="7" t="s">
        <v>0</v>
      </c>
      <c r="F883" s="123">
        <v>8.1170000000000009</v>
      </c>
      <c r="H883" s="17"/>
    </row>
    <row r="884" spans="2:8" s="1" customFormat="1" ht="16.7" customHeight="1">
      <c r="B884" s="17"/>
      <c r="C884" s="122" t="s">
        <v>0</v>
      </c>
      <c r="D884" s="122" t="s">
        <v>430</v>
      </c>
      <c r="E884" s="7" t="s">
        <v>0</v>
      </c>
      <c r="F884" s="123">
        <v>0</v>
      </c>
      <c r="H884" s="17"/>
    </row>
    <row r="885" spans="2:8" s="1" customFormat="1" ht="16.7" customHeight="1">
      <c r="B885" s="17"/>
      <c r="C885" s="122" t="s">
        <v>0</v>
      </c>
      <c r="D885" s="122" t="s">
        <v>405</v>
      </c>
      <c r="E885" s="7" t="s">
        <v>0</v>
      </c>
      <c r="F885" s="123">
        <v>0</v>
      </c>
      <c r="H885" s="17"/>
    </row>
    <row r="886" spans="2:8" s="1" customFormat="1" ht="16.7" customHeight="1">
      <c r="B886" s="17"/>
      <c r="C886" s="122" t="s">
        <v>0</v>
      </c>
      <c r="D886" s="122" t="s">
        <v>719</v>
      </c>
      <c r="E886" s="7" t="s">
        <v>0</v>
      </c>
      <c r="F886" s="123">
        <v>0</v>
      </c>
      <c r="H886" s="17"/>
    </row>
    <row r="887" spans="2:8" s="1" customFormat="1" ht="16.7" customHeight="1">
      <c r="B887" s="17"/>
      <c r="C887" s="122" t="s">
        <v>0</v>
      </c>
      <c r="D887" s="122" t="s">
        <v>803</v>
      </c>
      <c r="E887" s="7" t="s">
        <v>0</v>
      </c>
      <c r="F887" s="123">
        <v>3.056</v>
      </c>
      <c r="H887" s="17"/>
    </row>
    <row r="888" spans="2:8" s="1" customFormat="1" ht="16.7" customHeight="1">
      <c r="B888" s="17"/>
      <c r="C888" s="122" t="s">
        <v>0</v>
      </c>
      <c r="D888" s="122" t="s">
        <v>428</v>
      </c>
      <c r="E888" s="7" t="s">
        <v>0</v>
      </c>
      <c r="F888" s="123">
        <v>0</v>
      </c>
      <c r="H888" s="17"/>
    </row>
    <row r="889" spans="2:8" s="1" customFormat="1" ht="16.7" customHeight="1">
      <c r="B889" s="17"/>
      <c r="C889" s="122" t="s">
        <v>0</v>
      </c>
      <c r="D889" s="122" t="s">
        <v>719</v>
      </c>
      <c r="E889" s="7" t="s">
        <v>0</v>
      </c>
      <c r="F889" s="123">
        <v>0</v>
      </c>
      <c r="H889" s="17"/>
    </row>
    <row r="890" spans="2:8" s="1" customFormat="1" ht="16.7" customHeight="1">
      <c r="B890" s="17"/>
      <c r="C890" s="122" t="s">
        <v>0</v>
      </c>
      <c r="D890" s="122" t="s">
        <v>805</v>
      </c>
      <c r="E890" s="7" t="s">
        <v>0</v>
      </c>
      <c r="F890" s="123">
        <v>5.9039999999999999</v>
      </c>
      <c r="H890" s="17"/>
    </row>
    <row r="891" spans="2:8" s="1" customFormat="1" ht="16.7" customHeight="1">
      <c r="B891" s="17"/>
      <c r="C891" s="122" t="s">
        <v>0</v>
      </c>
      <c r="D891" s="122" t="s">
        <v>427</v>
      </c>
      <c r="E891" s="7" t="s">
        <v>0</v>
      </c>
      <c r="F891" s="123">
        <v>0</v>
      </c>
      <c r="H891" s="17"/>
    </row>
    <row r="892" spans="2:8" s="1" customFormat="1" ht="16.7" customHeight="1">
      <c r="B892" s="17"/>
      <c r="C892" s="122" t="s">
        <v>0</v>
      </c>
      <c r="D892" s="122" t="s">
        <v>719</v>
      </c>
      <c r="E892" s="7" t="s">
        <v>0</v>
      </c>
      <c r="F892" s="123">
        <v>0</v>
      </c>
      <c r="H892" s="17"/>
    </row>
    <row r="893" spans="2:8" s="1" customFormat="1" ht="16.7" customHeight="1">
      <c r="B893" s="17"/>
      <c r="C893" s="122" t="s">
        <v>0</v>
      </c>
      <c r="D893" s="122" t="s">
        <v>807</v>
      </c>
      <c r="E893" s="7" t="s">
        <v>0</v>
      </c>
      <c r="F893" s="123">
        <v>5.7329999999999997</v>
      </c>
      <c r="H893" s="17"/>
    </row>
    <row r="894" spans="2:8" s="1" customFormat="1" ht="16.7" customHeight="1">
      <c r="B894" s="17"/>
      <c r="C894" s="122" t="s">
        <v>0</v>
      </c>
      <c r="D894" s="122" t="s">
        <v>808</v>
      </c>
      <c r="E894" s="7" t="s">
        <v>0</v>
      </c>
      <c r="F894" s="123">
        <v>0</v>
      </c>
      <c r="H894" s="17"/>
    </row>
    <row r="895" spans="2:8" s="1" customFormat="1" ht="16.7" customHeight="1">
      <c r="B895" s="17"/>
      <c r="C895" s="122" t="s">
        <v>0</v>
      </c>
      <c r="D895" s="122" t="s">
        <v>810</v>
      </c>
      <c r="E895" s="7" t="s">
        <v>0</v>
      </c>
      <c r="F895" s="123">
        <v>0</v>
      </c>
      <c r="H895" s="17"/>
    </row>
    <row r="896" spans="2:8" s="1" customFormat="1" ht="16.7" customHeight="1">
      <c r="B896" s="17"/>
      <c r="C896" s="122" t="s">
        <v>0</v>
      </c>
      <c r="D896" s="122" t="s">
        <v>719</v>
      </c>
      <c r="E896" s="7" t="s">
        <v>0</v>
      </c>
      <c r="F896" s="123">
        <v>0</v>
      </c>
      <c r="H896" s="17"/>
    </row>
    <row r="897" spans="2:8" s="1" customFormat="1" ht="16.7" customHeight="1">
      <c r="B897" s="17"/>
      <c r="C897" s="122" t="s">
        <v>0</v>
      </c>
      <c r="D897" s="122" t="s">
        <v>812</v>
      </c>
      <c r="E897" s="7" t="s">
        <v>0</v>
      </c>
      <c r="F897" s="123">
        <v>1.1100000000000001</v>
      </c>
      <c r="H897" s="17"/>
    </row>
    <row r="898" spans="2:8" s="1" customFormat="1" ht="16.7" customHeight="1">
      <c r="B898" s="17"/>
      <c r="C898" s="122" t="s">
        <v>0</v>
      </c>
      <c r="D898" s="122" t="s">
        <v>813</v>
      </c>
      <c r="E898" s="7" t="s">
        <v>0</v>
      </c>
      <c r="F898" s="123">
        <v>0</v>
      </c>
      <c r="H898" s="17"/>
    </row>
    <row r="899" spans="2:8" s="1" customFormat="1" ht="16.7" customHeight="1">
      <c r="B899" s="17"/>
      <c r="C899" s="122" t="s">
        <v>0</v>
      </c>
      <c r="D899" s="122" t="s">
        <v>719</v>
      </c>
      <c r="E899" s="7" t="s">
        <v>0</v>
      </c>
      <c r="F899" s="123">
        <v>0</v>
      </c>
      <c r="H899" s="17"/>
    </row>
    <row r="900" spans="2:8" s="1" customFormat="1" ht="16.7" customHeight="1">
      <c r="B900" s="17"/>
      <c r="C900" s="122" t="s">
        <v>0</v>
      </c>
      <c r="D900" s="122" t="s">
        <v>815</v>
      </c>
      <c r="E900" s="7" t="s">
        <v>0</v>
      </c>
      <c r="F900" s="123">
        <v>13.32</v>
      </c>
      <c r="H900" s="17"/>
    </row>
    <row r="901" spans="2:8" s="1" customFormat="1" ht="16.7" customHeight="1">
      <c r="B901" s="17"/>
      <c r="C901" s="122" t="s">
        <v>0</v>
      </c>
      <c r="D901" s="122" t="s">
        <v>816</v>
      </c>
      <c r="E901" s="7" t="s">
        <v>0</v>
      </c>
      <c r="F901" s="123">
        <v>0</v>
      </c>
      <c r="H901" s="17"/>
    </row>
    <row r="902" spans="2:8" s="1" customFormat="1" ht="16.7" customHeight="1">
      <c r="B902" s="17"/>
      <c r="C902" s="122" t="s">
        <v>0</v>
      </c>
      <c r="D902" s="122" t="s">
        <v>719</v>
      </c>
      <c r="E902" s="7" t="s">
        <v>0</v>
      </c>
      <c r="F902" s="123">
        <v>0</v>
      </c>
      <c r="H902" s="17"/>
    </row>
    <row r="903" spans="2:8" s="1" customFormat="1" ht="16.7" customHeight="1">
      <c r="B903" s="17"/>
      <c r="C903" s="122" t="s">
        <v>0</v>
      </c>
      <c r="D903" s="122" t="s">
        <v>818</v>
      </c>
      <c r="E903" s="7" t="s">
        <v>0</v>
      </c>
      <c r="F903" s="123">
        <v>7.92</v>
      </c>
      <c r="H903" s="17"/>
    </row>
    <row r="904" spans="2:8" s="1" customFormat="1" ht="16.7" customHeight="1">
      <c r="B904" s="17"/>
      <c r="C904" s="122" t="s">
        <v>0</v>
      </c>
      <c r="D904" s="122" t="s">
        <v>819</v>
      </c>
      <c r="E904" s="7" t="s">
        <v>0</v>
      </c>
      <c r="F904" s="123">
        <v>0</v>
      </c>
      <c r="H904" s="17"/>
    </row>
    <row r="905" spans="2:8" s="1" customFormat="1" ht="16.7" customHeight="1">
      <c r="B905" s="17"/>
      <c r="C905" s="122" t="s">
        <v>0</v>
      </c>
      <c r="D905" s="122" t="s">
        <v>719</v>
      </c>
      <c r="E905" s="7" t="s">
        <v>0</v>
      </c>
      <c r="F905" s="123">
        <v>0</v>
      </c>
      <c r="H905" s="17"/>
    </row>
    <row r="906" spans="2:8" s="1" customFormat="1" ht="16.7" customHeight="1">
      <c r="B906" s="17"/>
      <c r="C906" s="122" t="s">
        <v>0</v>
      </c>
      <c r="D906" s="122" t="s">
        <v>821</v>
      </c>
      <c r="E906" s="7" t="s">
        <v>0</v>
      </c>
      <c r="F906" s="123">
        <v>7.0039999999999996</v>
      </c>
      <c r="H906" s="17"/>
    </row>
    <row r="907" spans="2:8" s="1" customFormat="1" ht="16.7" customHeight="1">
      <c r="B907" s="17"/>
      <c r="C907" s="122" t="s">
        <v>0</v>
      </c>
      <c r="D907" s="122" t="s">
        <v>425</v>
      </c>
      <c r="E907" s="7" t="s">
        <v>0</v>
      </c>
      <c r="F907" s="123">
        <v>0</v>
      </c>
      <c r="H907" s="17"/>
    </row>
    <row r="908" spans="2:8" s="1" customFormat="1" ht="16.7" customHeight="1">
      <c r="B908" s="17"/>
      <c r="C908" s="122" t="s">
        <v>0</v>
      </c>
      <c r="D908" s="122" t="s">
        <v>719</v>
      </c>
      <c r="E908" s="7" t="s">
        <v>0</v>
      </c>
      <c r="F908" s="123">
        <v>0</v>
      </c>
      <c r="H908" s="17"/>
    </row>
    <row r="909" spans="2:8" s="1" customFormat="1" ht="16.7" customHeight="1">
      <c r="B909" s="17"/>
      <c r="C909" s="122" t="s">
        <v>0</v>
      </c>
      <c r="D909" s="122" t="s">
        <v>823</v>
      </c>
      <c r="E909" s="7" t="s">
        <v>0</v>
      </c>
      <c r="F909" s="123">
        <v>7.7549999999999999</v>
      </c>
      <c r="H909" s="17"/>
    </row>
    <row r="910" spans="2:8" s="1" customFormat="1" ht="16.7" customHeight="1">
      <c r="B910" s="17"/>
      <c r="C910" s="122" t="s">
        <v>0</v>
      </c>
      <c r="D910" s="122" t="s">
        <v>409</v>
      </c>
      <c r="E910" s="7" t="s">
        <v>0</v>
      </c>
      <c r="F910" s="123">
        <v>0</v>
      </c>
      <c r="H910" s="17"/>
    </row>
    <row r="911" spans="2:8" s="1" customFormat="1" ht="16.7" customHeight="1">
      <c r="B911" s="17"/>
      <c r="C911" s="122" t="s">
        <v>0</v>
      </c>
      <c r="D911" s="122" t="s">
        <v>719</v>
      </c>
      <c r="E911" s="7" t="s">
        <v>0</v>
      </c>
      <c r="F911" s="123">
        <v>0</v>
      </c>
      <c r="H911" s="17"/>
    </row>
    <row r="912" spans="2:8" s="1" customFormat="1" ht="16.7" customHeight="1">
      <c r="B912" s="17"/>
      <c r="C912" s="122" t="s">
        <v>0</v>
      </c>
      <c r="D912" s="122" t="s">
        <v>825</v>
      </c>
      <c r="E912" s="7" t="s">
        <v>0</v>
      </c>
      <c r="F912" s="123">
        <v>9.2319999999999993</v>
      </c>
      <c r="H912" s="17"/>
    </row>
    <row r="913" spans="2:8" s="1" customFormat="1" ht="16.7" customHeight="1">
      <c r="B913" s="17"/>
      <c r="C913" s="122" t="s">
        <v>0</v>
      </c>
      <c r="D913" s="122" t="s">
        <v>826</v>
      </c>
      <c r="E913" s="7" t="s">
        <v>0</v>
      </c>
      <c r="F913" s="123">
        <v>0</v>
      </c>
      <c r="H913" s="17"/>
    </row>
    <row r="914" spans="2:8" s="1" customFormat="1" ht="16.7" customHeight="1">
      <c r="B914" s="17"/>
      <c r="C914" s="122" t="s">
        <v>0</v>
      </c>
      <c r="D914" s="122" t="s">
        <v>719</v>
      </c>
      <c r="E914" s="7" t="s">
        <v>0</v>
      </c>
      <c r="F914" s="123">
        <v>0</v>
      </c>
      <c r="H914" s="17"/>
    </row>
    <row r="915" spans="2:8" s="1" customFormat="1" ht="16.7" customHeight="1">
      <c r="B915" s="17"/>
      <c r="C915" s="122" t="s">
        <v>0</v>
      </c>
      <c r="D915" s="122" t="s">
        <v>828</v>
      </c>
      <c r="E915" s="7" t="s">
        <v>0</v>
      </c>
      <c r="F915" s="123">
        <v>16.946000000000002</v>
      </c>
      <c r="H915" s="17"/>
    </row>
    <row r="916" spans="2:8" s="1" customFormat="1" ht="16.7" customHeight="1">
      <c r="B916" s="17"/>
      <c r="C916" s="122" t="s">
        <v>0</v>
      </c>
      <c r="D916" s="122" t="s">
        <v>829</v>
      </c>
      <c r="E916" s="7" t="s">
        <v>0</v>
      </c>
      <c r="F916" s="123">
        <v>0</v>
      </c>
      <c r="H916" s="17"/>
    </row>
    <row r="917" spans="2:8" s="1" customFormat="1" ht="16.7" customHeight="1">
      <c r="B917" s="17"/>
      <c r="C917" s="122" t="s">
        <v>0</v>
      </c>
      <c r="D917" s="122" t="s">
        <v>719</v>
      </c>
      <c r="E917" s="7" t="s">
        <v>0</v>
      </c>
      <c r="F917" s="123">
        <v>0</v>
      </c>
      <c r="H917" s="17"/>
    </row>
    <row r="918" spans="2:8" s="1" customFormat="1" ht="16.7" customHeight="1">
      <c r="B918" s="17"/>
      <c r="C918" s="122" t="s">
        <v>0</v>
      </c>
      <c r="D918" s="122" t="s">
        <v>831</v>
      </c>
      <c r="E918" s="7" t="s">
        <v>0</v>
      </c>
      <c r="F918" s="123">
        <v>7.5919999999999996</v>
      </c>
      <c r="H918" s="17"/>
    </row>
    <row r="919" spans="2:8" s="1" customFormat="1" ht="16.7" customHeight="1">
      <c r="B919" s="17"/>
      <c r="C919" s="122" t="s">
        <v>0</v>
      </c>
      <c r="D919" s="122" t="s">
        <v>932</v>
      </c>
      <c r="E919" s="7" t="s">
        <v>0</v>
      </c>
      <c r="F919" s="123">
        <v>0</v>
      </c>
      <c r="H919" s="17"/>
    </row>
    <row r="920" spans="2:8" s="1" customFormat="1" ht="16.7" customHeight="1">
      <c r="B920" s="17"/>
      <c r="C920" s="122" t="s">
        <v>0</v>
      </c>
      <c r="D920" s="122" t="s">
        <v>455</v>
      </c>
      <c r="E920" s="7" t="s">
        <v>0</v>
      </c>
      <c r="F920" s="123">
        <v>0</v>
      </c>
      <c r="H920" s="17"/>
    </row>
    <row r="921" spans="2:8" s="1" customFormat="1" ht="16.7" customHeight="1">
      <c r="B921" s="17"/>
      <c r="C921" s="122" t="s">
        <v>0</v>
      </c>
      <c r="D921" s="122" t="s">
        <v>719</v>
      </c>
      <c r="E921" s="7" t="s">
        <v>0</v>
      </c>
      <c r="F921" s="123">
        <v>0</v>
      </c>
      <c r="H921" s="17"/>
    </row>
    <row r="922" spans="2:8" s="1" customFormat="1" ht="16.7" customHeight="1">
      <c r="B922" s="17"/>
      <c r="C922" s="122" t="s">
        <v>0</v>
      </c>
      <c r="D922" s="122" t="s">
        <v>834</v>
      </c>
      <c r="E922" s="7" t="s">
        <v>0</v>
      </c>
      <c r="F922" s="123">
        <v>11.087999999999999</v>
      </c>
      <c r="H922" s="17"/>
    </row>
    <row r="923" spans="2:8" s="1" customFormat="1" ht="16.7" customHeight="1">
      <c r="B923" s="17"/>
      <c r="C923" s="122" t="s">
        <v>0</v>
      </c>
      <c r="D923" s="122" t="s">
        <v>835</v>
      </c>
      <c r="E923" s="7" t="s">
        <v>0</v>
      </c>
      <c r="F923" s="123">
        <v>74.97</v>
      </c>
      <c r="H923" s="17"/>
    </row>
    <row r="924" spans="2:8" s="1" customFormat="1" ht="16.7" customHeight="1">
      <c r="B924" s="17"/>
      <c r="C924" s="122" t="s">
        <v>0</v>
      </c>
      <c r="D924" s="122" t="s">
        <v>836</v>
      </c>
      <c r="E924" s="7" t="s">
        <v>0</v>
      </c>
      <c r="F924" s="123">
        <v>1.9259999999999999</v>
      </c>
      <c r="H924" s="17"/>
    </row>
    <row r="925" spans="2:8" s="1" customFormat="1" ht="16.7" customHeight="1">
      <c r="B925" s="17"/>
      <c r="C925" s="122" t="s">
        <v>0</v>
      </c>
      <c r="D925" s="122" t="s">
        <v>838</v>
      </c>
      <c r="E925" s="7" t="s">
        <v>0</v>
      </c>
      <c r="F925" s="123">
        <v>0</v>
      </c>
      <c r="H925" s="17"/>
    </row>
    <row r="926" spans="2:8" s="1" customFormat="1" ht="16.7" customHeight="1">
      <c r="B926" s="17"/>
      <c r="C926" s="122" t="s">
        <v>0</v>
      </c>
      <c r="D926" s="122" t="s">
        <v>719</v>
      </c>
      <c r="E926" s="7" t="s">
        <v>0</v>
      </c>
      <c r="F926" s="123">
        <v>0</v>
      </c>
      <c r="H926" s="17"/>
    </row>
    <row r="927" spans="2:8" s="1" customFormat="1" ht="16.7" customHeight="1">
      <c r="B927" s="17"/>
      <c r="C927" s="122" t="s">
        <v>0</v>
      </c>
      <c r="D927" s="122" t="s">
        <v>839</v>
      </c>
      <c r="E927" s="7" t="s">
        <v>0</v>
      </c>
      <c r="F927" s="123">
        <v>13.079000000000001</v>
      </c>
      <c r="H927" s="17"/>
    </row>
    <row r="928" spans="2:8" s="1" customFormat="1" ht="16.7" customHeight="1">
      <c r="B928" s="17"/>
      <c r="C928" s="122" t="s">
        <v>0</v>
      </c>
      <c r="D928" s="122" t="s">
        <v>933</v>
      </c>
      <c r="E928" s="7" t="s">
        <v>0</v>
      </c>
      <c r="F928" s="123">
        <v>0</v>
      </c>
      <c r="H928" s="17"/>
    </row>
    <row r="929" spans="2:8" s="1" customFormat="1" ht="16.7" customHeight="1">
      <c r="B929" s="17"/>
      <c r="C929" s="122" t="s">
        <v>0</v>
      </c>
      <c r="D929" s="122" t="s">
        <v>934</v>
      </c>
      <c r="E929" s="7" t="s">
        <v>0</v>
      </c>
      <c r="F929" s="123">
        <v>0</v>
      </c>
      <c r="H929" s="17"/>
    </row>
    <row r="930" spans="2:8" s="1" customFormat="1" ht="16.7" customHeight="1">
      <c r="B930" s="17"/>
      <c r="C930" s="122" t="s">
        <v>0</v>
      </c>
      <c r="D930" s="122" t="s">
        <v>844</v>
      </c>
      <c r="E930" s="7" t="s">
        <v>0</v>
      </c>
      <c r="F930" s="123">
        <v>0</v>
      </c>
      <c r="H930" s="17"/>
    </row>
    <row r="931" spans="2:8" s="1" customFormat="1" ht="16.7" customHeight="1">
      <c r="B931" s="17"/>
      <c r="C931" s="122" t="s">
        <v>0</v>
      </c>
      <c r="D931" s="122" t="s">
        <v>719</v>
      </c>
      <c r="E931" s="7" t="s">
        <v>0</v>
      </c>
      <c r="F931" s="123">
        <v>0</v>
      </c>
      <c r="H931" s="17"/>
    </row>
    <row r="932" spans="2:8" s="1" customFormat="1" ht="16.7" customHeight="1">
      <c r="B932" s="17"/>
      <c r="C932" s="122" t="s">
        <v>0</v>
      </c>
      <c r="D932" s="122" t="s">
        <v>846</v>
      </c>
      <c r="E932" s="7" t="s">
        <v>0</v>
      </c>
      <c r="F932" s="123">
        <v>0.96</v>
      </c>
      <c r="H932" s="17"/>
    </row>
    <row r="933" spans="2:8" s="1" customFormat="1" ht="16.7" customHeight="1">
      <c r="B933" s="17"/>
      <c r="C933" s="122" t="s">
        <v>0</v>
      </c>
      <c r="D933" s="122" t="s">
        <v>392</v>
      </c>
      <c r="E933" s="7" t="s">
        <v>0</v>
      </c>
      <c r="F933" s="123">
        <v>0</v>
      </c>
      <c r="H933" s="17"/>
    </row>
    <row r="934" spans="2:8" s="1" customFormat="1" ht="16.7" customHeight="1">
      <c r="B934" s="17"/>
      <c r="C934" s="122" t="s">
        <v>0</v>
      </c>
      <c r="D934" s="122" t="s">
        <v>719</v>
      </c>
      <c r="E934" s="7" t="s">
        <v>0</v>
      </c>
      <c r="F934" s="123">
        <v>0</v>
      </c>
      <c r="H934" s="17"/>
    </row>
    <row r="935" spans="2:8" s="1" customFormat="1" ht="16.7" customHeight="1">
      <c r="B935" s="17"/>
      <c r="C935" s="122" t="s">
        <v>0</v>
      </c>
      <c r="D935" s="122" t="s">
        <v>848</v>
      </c>
      <c r="E935" s="7" t="s">
        <v>0</v>
      </c>
      <c r="F935" s="123">
        <v>1.1599999999999999</v>
      </c>
      <c r="H935" s="17"/>
    </row>
    <row r="936" spans="2:8" s="1" customFormat="1" ht="16.7" customHeight="1">
      <c r="B936" s="17"/>
      <c r="C936" s="122" t="s">
        <v>0</v>
      </c>
      <c r="D936" s="122" t="s">
        <v>849</v>
      </c>
      <c r="E936" s="7" t="s">
        <v>0</v>
      </c>
      <c r="F936" s="123">
        <v>5.8289999999999997</v>
      </c>
      <c r="H936" s="17"/>
    </row>
    <row r="937" spans="2:8" s="1" customFormat="1" ht="16.7" customHeight="1">
      <c r="B937" s="17"/>
      <c r="C937" s="122" t="s">
        <v>0</v>
      </c>
      <c r="D937" s="122" t="s">
        <v>850</v>
      </c>
      <c r="E937" s="7" t="s">
        <v>0</v>
      </c>
      <c r="F937" s="123">
        <v>0</v>
      </c>
      <c r="H937" s="17"/>
    </row>
    <row r="938" spans="2:8" s="1" customFormat="1" ht="16.7" customHeight="1">
      <c r="B938" s="17"/>
      <c r="C938" s="122" t="s">
        <v>0</v>
      </c>
      <c r="D938" s="122" t="s">
        <v>719</v>
      </c>
      <c r="E938" s="7" t="s">
        <v>0</v>
      </c>
      <c r="F938" s="123">
        <v>0</v>
      </c>
      <c r="H938" s="17"/>
    </row>
    <row r="939" spans="2:8" s="1" customFormat="1" ht="16.7" customHeight="1">
      <c r="B939" s="17"/>
      <c r="C939" s="122" t="s">
        <v>0</v>
      </c>
      <c r="D939" s="122" t="s">
        <v>849</v>
      </c>
      <c r="E939" s="7" t="s">
        <v>0</v>
      </c>
      <c r="F939" s="123">
        <v>5.8289999999999997</v>
      </c>
      <c r="H939" s="17"/>
    </row>
    <row r="940" spans="2:8" s="1" customFormat="1" ht="16.7" customHeight="1">
      <c r="B940" s="17"/>
      <c r="C940" s="122" t="s">
        <v>81</v>
      </c>
      <c r="D940" s="122" t="s">
        <v>178</v>
      </c>
      <c r="E940" s="7" t="s">
        <v>0</v>
      </c>
      <c r="F940" s="123">
        <v>313.89600000000002</v>
      </c>
      <c r="H940" s="17"/>
    </row>
    <row r="941" spans="2:8" s="1" customFormat="1" ht="16.7" customHeight="1">
      <c r="B941" s="17"/>
      <c r="C941" s="124" t="s">
        <v>1882</v>
      </c>
      <c r="H941" s="17"/>
    </row>
    <row r="942" spans="2:8" s="1" customFormat="1" ht="16.7" customHeight="1">
      <c r="B942" s="17"/>
      <c r="C942" s="122" t="s">
        <v>857</v>
      </c>
      <c r="D942" s="122" t="s">
        <v>858</v>
      </c>
      <c r="E942" s="7" t="s">
        <v>148</v>
      </c>
      <c r="F942" s="123">
        <v>902.93299999999999</v>
      </c>
      <c r="H942" s="17"/>
    </row>
    <row r="943" spans="2:8" s="1" customFormat="1" ht="22.5">
      <c r="B943" s="17"/>
      <c r="C943" s="122" t="s">
        <v>533</v>
      </c>
      <c r="D943" s="122" t="s">
        <v>534</v>
      </c>
      <c r="E943" s="7" t="s">
        <v>148</v>
      </c>
      <c r="F943" s="123">
        <v>4442.5469999999996</v>
      </c>
      <c r="H943" s="17"/>
    </row>
    <row r="944" spans="2:8" s="1" customFormat="1" ht="16.7" customHeight="1">
      <c r="B944" s="17"/>
      <c r="C944" s="118" t="s">
        <v>77</v>
      </c>
      <c r="D944" s="119" t="s">
        <v>0</v>
      </c>
      <c r="E944" s="120" t="s">
        <v>0</v>
      </c>
      <c r="F944" s="121">
        <v>902.93299999999999</v>
      </c>
      <c r="H944" s="17"/>
    </row>
    <row r="945" spans="2:8" s="1" customFormat="1" ht="16.7" customHeight="1">
      <c r="B945" s="17"/>
      <c r="C945" s="122" t="s">
        <v>0</v>
      </c>
      <c r="D945" s="122" t="s">
        <v>859</v>
      </c>
      <c r="E945" s="7" t="s">
        <v>0</v>
      </c>
      <c r="F945" s="123">
        <v>0</v>
      </c>
      <c r="H945" s="17"/>
    </row>
    <row r="946" spans="2:8" s="1" customFormat="1" ht="16.7" customHeight="1">
      <c r="B946" s="17"/>
      <c r="C946" s="122" t="s">
        <v>0</v>
      </c>
      <c r="D946" s="122" t="s">
        <v>860</v>
      </c>
      <c r="E946" s="7" t="s">
        <v>0</v>
      </c>
      <c r="F946" s="123">
        <v>0</v>
      </c>
      <c r="H946" s="17"/>
    </row>
    <row r="947" spans="2:8" s="1" customFormat="1" ht="16.7" customHeight="1">
      <c r="B947" s="17"/>
      <c r="C947" s="122" t="s">
        <v>0</v>
      </c>
      <c r="D947" s="122" t="s">
        <v>861</v>
      </c>
      <c r="E947" s="7" t="s">
        <v>0</v>
      </c>
      <c r="F947" s="123">
        <v>0</v>
      </c>
      <c r="H947" s="17"/>
    </row>
    <row r="948" spans="2:8" s="1" customFormat="1" ht="16.7" customHeight="1">
      <c r="B948" s="17"/>
      <c r="C948" s="122" t="s">
        <v>0</v>
      </c>
      <c r="D948" s="122" t="s">
        <v>862</v>
      </c>
      <c r="E948" s="7" t="s">
        <v>0</v>
      </c>
      <c r="F948" s="123">
        <v>0</v>
      </c>
      <c r="H948" s="17"/>
    </row>
    <row r="949" spans="2:8" s="1" customFormat="1" ht="16.7" customHeight="1">
      <c r="B949" s="17"/>
      <c r="C949" s="122" t="s">
        <v>0</v>
      </c>
      <c r="D949" s="122" t="s">
        <v>389</v>
      </c>
      <c r="E949" s="7" t="s">
        <v>0</v>
      </c>
      <c r="F949" s="123">
        <v>0</v>
      </c>
      <c r="H949" s="17"/>
    </row>
    <row r="950" spans="2:8" s="1" customFormat="1" ht="16.7" customHeight="1">
      <c r="B950" s="17"/>
      <c r="C950" s="122" t="s">
        <v>0</v>
      </c>
      <c r="D950" s="122" t="s">
        <v>863</v>
      </c>
      <c r="E950" s="7" t="s">
        <v>0</v>
      </c>
      <c r="F950" s="123">
        <v>2.8740000000000001</v>
      </c>
      <c r="H950" s="17"/>
    </row>
    <row r="951" spans="2:8" s="1" customFormat="1" ht="16.7" customHeight="1">
      <c r="B951" s="17"/>
      <c r="C951" s="122" t="s">
        <v>0</v>
      </c>
      <c r="D951" s="122" t="s">
        <v>545</v>
      </c>
      <c r="E951" s="7" t="s">
        <v>0</v>
      </c>
      <c r="F951" s="123">
        <v>0</v>
      </c>
      <c r="H951" s="17"/>
    </row>
    <row r="952" spans="2:8" s="1" customFormat="1" ht="16.7" customHeight="1">
      <c r="B952" s="17"/>
      <c r="C952" s="122" t="s">
        <v>0</v>
      </c>
      <c r="D952" s="122" t="s">
        <v>546</v>
      </c>
      <c r="E952" s="7" t="s">
        <v>0</v>
      </c>
      <c r="F952" s="123">
        <v>0</v>
      </c>
      <c r="H952" s="17"/>
    </row>
    <row r="953" spans="2:8" s="1" customFormat="1" ht="16.7" customHeight="1">
      <c r="B953" s="17"/>
      <c r="C953" s="122" t="s">
        <v>0</v>
      </c>
      <c r="D953" s="122" t="s">
        <v>864</v>
      </c>
      <c r="E953" s="7" t="s">
        <v>0</v>
      </c>
      <c r="F953" s="123">
        <v>13.121</v>
      </c>
      <c r="H953" s="17"/>
    </row>
    <row r="954" spans="2:8" s="1" customFormat="1" ht="16.7" customHeight="1">
      <c r="B954" s="17"/>
      <c r="C954" s="122" t="s">
        <v>0</v>
      </c>
      <c r="D954" s="122" t="s">
        <v>410</v>
      </c>
      <c r="E954" s="7" t="s">
        <v>0</v>
      </c>
      <c r="F954" s="123">
        <v>-1.6160000000000001</v>
      </c>
      <c r="H954" s="17"/>
    </row>
    <row r="955" spans="2:8" s="1" customFormat="1" ht="16.7" customHeight="1">
      <c r="B955" s="17"/>
      <c r="C955" s="122" t="s">
        <v>0</v>
      </c>
      <c r="D955" s="122" t="s">
        <v>415</v>
      </c>
      <c r="E955" s="7" t="s">
        <v>0</v>
      </c>
      <c r="F955" s="123">
        <v>-1.845</v>
      </c>
      <c r="H955" s="17"/>
    </row>
    <row r="956" spans="2:8" s="1" customFormat="1" ht="16.7" customHeight="1">
      <c r="B956" s="17"/>
      <c r="C956" s="122" t="s">
        <v>0</v>
      </c>
      <c r="D956" s="122" t="s">
        <v>548</v>
      </c>
      <c r="E956" s="7" t="s">
        <v>0</v>
      </c>
      <c r="F956" s="123">
        <v>0</v>
      </c>
      <c r="H956" s="17"/>
    </row>
    <row r="957" spans="2:8" s="1" customFormat="1" ht="16.7" customHeight="1">
      <c r="B957" s="17"/>
      <c r="C957" s="122" t="s">
        <v>0</v>
      </c>
      <c r="D957" s="122" t="s">
        <v>865</v>
      </c>
      <c r="E957" s="7" t="s">
        <v>0</v>
      </c>
      <c r="F957" s="123">
        <v>11.416</v>
      </c>
      <c r="H957" s="17"/>
    </row>
    <row r="958" spans="2:8" s="1" customFormat="1" ht="16.7" customHeight="1">
      <c r="B958" s="17"/>
      <c r="C958" s="122" t="s">
        <v>0</v>
      </c>
      <c r="D958" s="122" t="s">
        <v>866</v>
      </c>
      <c r="E958" s="7" t="s">
        <v>0</v>
      </c>
      <c r="F958" s="123">
        <v>-3.69</v>
      </c>
      <c r="H958" s="17"/>
    </row>
    <row r="959" spans="2:8" s="1" customFormat="1" ht="16.7" customHeight="1">
      <c r="B959" s="17"/>
      <c r="C959" s="122" t="s">
        <v>0</v>
      </c>
      <c r="D959" s="122" t="s">
        <v>388</v>
      </c>
      <c r="E959" s="7" t="s">
        <v>0</v>
      </c>
      <c r="F959" s="123">
        <v>0</v>
      </c>
      <c r="H959" s="17"/>
    </row>
    <row r="960" spans="2:8" s="1" customFormat="1" ht="16.7" customHeight="1">
      <c r="B960" s="17"/>
      <c r="C960" s="122" t="s">
        <v>0</v>
      </c>
      <c r="D960" s="122" t="s">
        <v>867</v>
      </c>
      <c r="E960" s="7" t="s">
        <v>0</v>
      </c>
      <c r="F960" s="123">
        <v>3.69</v>
      </c>
      <c r="H960" s="17"/>
    </row>
    <row r="961" spans="2:8" s="1" customFormat="1" ht="16.7" customHeight="1">
      <c r="B961" s="17"/>
      <c r="C961" s="122" t="s">
        <v>0</v>
      </c>
      <c r="D961" s="122" t="s">
        <v>868</v>
      </c>
      <c r="E961" s="7" t="s">
        <v>0</v>
      </c>
      <c r="F961" s="123">
        <v>0</v>
      </c>
      <c r="H961" s="17"/>
    </row>
    <row r="962" spans="2:8" s="1" customFormat="1" ht="16.7" customHeight="1">
      <c r="B962" s="17"/>
      <c r="C962" s="122" t="s">
        <v>0</v>
      </c>
      <c r="D962" s="122" t="s">
        <v>869</v>
      </c>
      <c r="E962" s="7" t="s">
        <v>0</v>
      </c>
      <c r="F962" s="123">
        <v>0</v>
      </c>
      <c r="H962" s="17"/>
    </row>
    <row r="963" spans="2:8" s="1" customFormat="1" ht="16.7" customHeight="1">
      <c r="B963" s="17"/>
      <c r="C963" s="122" t="s">
        <v>0</v>
      </c>
      <c r="D963" s="122" t="s">
        <v>568</v>
      </c>
      <c r="E963" s="7" t="s">
        <v>0</v>
      </c>
      <c r="F963" s="123">
        <v>0</v>
      </c>
      <c r="H963" s="17"/>
    </row>
    <row r="964" spans="2:8" s="1" customFormat="1" ht="16.7" customHeight="1">
      <c r="B964" s="17"/>
      <c r="C964" s="122" t="s">
        <v>0</v>
      </c>
      <c r="D964" s="122" t="s">
        <v>870</v>
      </c>
      <c r="E964" s="7" t="s">
        <v>0</v>
      </c>
      <c r="F964" s="123">
        <v>1.583</v>
      </c>
      <c r="H964" s="17"/>
    </row>
    <row r="965" spans="2:8" s="1" customFormat="1" ht="16.7" customHeight="1">
      <c r="B965" s="17"/>
      <c r="C965" s="122" t="s">
        <v>0</v>
      </c>
      <c r="D965" s="122" t="s">
        <v>871</v>
      </c>
      <c r="E965" s="7" t="s">
        <v>0</v>
      </c>
      <c r="F965" s="123">
        <v>0</v>
      </c>
      <c r="H965" s="17"/>
    </row>
    <row r="966" spans="2:8" s="1" customFormat="1" ht="16.7" customHeight="1">
      <c r="B966" s="17"/>
      <c r="C966" s="122" t="s">
        <v>0</v>
      </c>
      <c r="D966" s="122" t="s">
        <v>872</v>
      </c>
      <c r="E966" s="7" t="s">
        <v>0</v>
      </c>
      <c r="F966" s="123">
        <v>0</v>
      </c>
      <c r="H966" s="17"/>
    </row>
    <row r="967" spans="2:8" s="1" customFormat="1" ht="16.7" customHeight="1">
      <c r="B967" s="17"/>
      <c r="C967" s="122" t="s">
        <v>0</v>
      </c>
      <c r="D967" s="122" t="s">
        <v>873</v>
      </c>
      <c r="E967" s="7" t="s">
        <v>0</v>
      </c>
      <c r="F967" s="123">
        <v>0</v>
      </c>
      <c r="H967" s="17"/>
    </row>
    <row r="968" spans="2:8" s="1" customFormat="1" ht="16.7" customHeight="1">
      <c r="B968" s="17"/>
      <c r="C968" s="122" t="s">
        <v>0</v>
      </c>
      <c r="D968" s="122" t="s">
        <v>577</v>
      </c>
      <c r="E968" s="7" t="s">
        <v>0</v>
      </c>
      <c r="F968" s="123">
        <v>0</v>
      </c>
      <c r="H968" s="17"/>
    </row>
    <row r="969" spans="2:8" s="1" customFormat="1" ht="16.7" customHeight="1">
      <c r="B969" s="17"/>
      <c r="C969" s="122" t="s">
        <v>0</v>
      </c>
      <c r="D969" s="122" t="s">
        <v>874</v>
      </c>
      <c r="E969" s="7" t="s">
        <v>0</v>
      </c>
      <c r="F969" s="123">
        <v>4.4640000000000004</v>
      </c>
      <c r="H969" s="17"/>
    </row>
    <row r="970" spans="2:8" s="1" customFormat="1" ht="16.7" customHeight="1">
      <c r="B970" s="17"/>
      <c r="C970" s="122" t="s">
        <v>0</v>
      </c>
      <c r="D970" s="122" t="s">
        <v>410</v>
      </c>
      <c r="E970" s="7" t="s">
        <v>0</v>
      </c>
      <c r="F970" s="123">
        <v>-1.6160000000000001</v>
      </c>
      <c r="H970" s="17"/>
    </row>
    <row r="971" spans="2:8" s="1" customFormat="1" ht="16.7" customHeight="1">
      <c r="B971" s="17"/>
      <c r="C971" s="122" t="s">
        <v>0</v>
      </c>
      <c r="D971" s="122" t="s">
        <v>579</v>
      </c>
      <c r="E971" s="7" t="s">
        <v>0</v>
      </c>
      <c r="F971" s="123">
        <v>0</v>
      </c>
      <c r="H971" s="17"/>
    </row>
    <row r="972" spans="2:8" s="1" customFormat="1" ht="16.7" customHeight="1">
      <c r="B972" s="17"/>
      <c r="C972" s="122" t="s">
        <v>0</v>
      </c>
      <c r="D972" s="122" t="s">
        <v>875</v>
      </c>
      <c r="E972" s="7" t="s">
        <v>0</v>
      </c>
      <c r="F972" s="123">
        <v>0</v>
      </c>
      <c r="H972" s="17"/>
    </row>
    <row r="973" spans="2:8" s="1" customFormat="1" ht="16.7" customHeight="1">
      <c r="B973" s="17"/>
      <c r="C973" s="122" t="s">
        <v>0</v>
      </c>
      <c r="D973" s="122" t="s">
        <v>582</v>
      </c>
      <c r="E973" s="7" t="s">
        <v>0</v>
      </c>
      <c r="F973" s="123">
        <v>0</v>
      </c>
      <c r="H973" s="17"/>
    </row>
    <row r="974" spans="2:8" s="1" customFormat="1" ht="16.7" customHeight="1">
      <c r="B974" s="17"/>
      <c r="C974" s="122" t="s">
        <v>0</v>
      </c>
      <c r="D974" s="122" t="s">
        <v>583</v>
      </c>
      <c r="E974" s="7" t="s">
        <v>0</v>
      </c>
      <c r="F974" s="123">
        <v>0</v>
      </c>
      <c r="H974" s="17"/>
    </row>
    <row r="975" spans="2:8" s="1" customFormat="1" ht="16.7" customHeight="1">
      <c r="B975" s="17"/>
      <c r="C975" s="122" t="s">
        <v>0</v>
      </c>
      <c r="D975" s="122" t="s">
        <v>876</v>
      </c>
      <c r="E975" s="7" t="s">
        <v>0</v>
      </c>
      <c r="F975" s="123">
        <v>31.498999999999999</v>
      </c>
      <c r="H975" s="17"/>
    </row>
    <row r="976" spans="2:8" s="1" customFormat="1" ht="16.7" customHeight="1">
      <c r="B976" s="17"/>
      <c r="C976" s="122" t="s">
        <v>0</v>
      </c>
      <c r="D976" s="122" t="s">
        <v>431</v>
      </c>
      <c r="E976" s="7" t="s">
        <v>0</v>
      </c>
      <c r="F976" s="123">
        <v>-2.5499999999999998</v>
      </c>
      <c r="H976" s="17"/>
    </row>
    <row r="977" spans="2:8" s="1" customFormat="1" ht="16.7" customHeight="1">
      <c r="B977" s="17"/>
      <c r="C977" s="122" t="s">
        <v>0</v>
      </c>
      <c r="D977" s="122" t="s">
        <v>432</v>
      </c>
      <c r="E977" s="7" t="s">
        <v>0</v>
      </c>
      <c r="F977" s="123">
        <v>-1.7</v>
      </c>
      <c r="H977" s="17"/>
    </row>
    <row r="978" spans="2:8" s="1" customFormat="1" ht="16.7" customHeight="1">
      <c r="B978" s="17"/>
      <c r="C978" s="122" t="s">
        <v>0</v>
      </c>
      <c r="D978" s="122" t="s">
        <v>588</v>
      </c>
      <c r="E978" s="7" t="s">
        <v>0</v>
      </c>
      <c r="F978" s="123">
        <v>0</v>
      </c>
      <c r="H978" s="17"/>
    </row>
    <row r="979" spans="2:8" s="1" customFormat="1" ht="16.7" customHeight="1">
      <c r="B979" s="17"/>
      <c r="C979" s="122" t="s">
        <v>0</v>
      </c>
      <c r="D979" s="122" t="s">
        <v>589</v>
      </c>
      <c r="E979" s="7" t="s">
        <v>0</v>
      </c>
      <c r="F979" s="123">
        <v>0</v>
      </c>
      <c r="H979" s="17"/>
    </row>
    <row r="980" spans="2:8" s="1" customFormat="1" ht="16.7" customHeight="1">
      <c r="B980" s="17"/>
      <c r="C980" s="122" t="s">
        <v>0</v>
      </c>
      <c r="D980" s="122" t="s">
        <v>877</v>
      </c>
      <c r="E980" s="7" t="s">
        <v>0</v>
      </c>
      <c r="F980" s="123">
        <v>5.1749999999999998</v>
      </c>
      <c r="H980" s="17"/>
    </row>
    <row r="981" spans="2:8" s="1" customFormat="1" ht="16.7" customHeight="1">
      <c r="B981" s="17"/>
      <c r="C981" s="122" t="s">
        <v>0</v>
      </c>
      <c r="D981" s="122" t="s">
        <v>419</v>
      </c>
      <c r="E981" s="7" t="s">
        <v>0</v>
      </c>
      <c r="F981" s="123">
        <v>-1.8180000000000001</v>
      </c>
      <c r="H981" s="17"/>
    </row>
    <row r="982" spans="2:8" s="1" customFormat="1" ht="16.7" customHeight="1">
      <c r="B982" s="17"/>
      <c r="C982" s="122" t="s">
        <v>0</v>
      </c>
      <c r="D982" s="122" t="s">
        <v>593</v>
      </c>
      <c r="E982" s="7" t="s">
        <v>0</v>
      </c>
      <c r="F982" s="123">
        <v>0</v>
      </c>
      <c r="H982" s="17"/>
    </row>
    <row r="983" spans="2:8" s="1" customFormat="1" ht="16.7" customHeight="1">
      <c r="B983" s="17"/>
      <c r="C983" s="122" t="s">
        <v>0</v>
      </c>
      <c r="D983" s="122" t="s">
        <v>594</v>
      </c>
      <c r="E983" s="7" t="s">
        <v>0</v>
      </c>
      <c r="F983" s="123">
        <v>0</v>
      </c>
      <c r="H983" s="17"/>
    </row>
    <row r="984" spans="2:8" s="1" customFormat="1" ht="16.7" customHeight="1">
      <c r="B984" s="17"/>
      <c r="C984" s="122" t="s">
        <v>0</v>
      </c>
      <c r="D984" s="122" t="s">
        <v>878</v>
      </c>
      <c r="E984" s="7" t="s">
        <v>0</v>
      </c>
      <c r="F984" s="123">
        <v>18.062999999999999</v>
      </c>
      <c r="H984" s="17"/>
    </row>
    <row r="985" spans="2:8" s="1" customFormat="1" ht="16.7" customHeight="1">
      <c r="B985" s="17"/>
      <c r="C985" s="122" t="s">
        <v>0</v>
      </c>
      <c r="D985" s="122" t="s">
        <v>410</v>
      </c>
      <c r="E985" s="7" t="s">
        <v>0</v>
      </c>
      <c r="F985" s="123">
        <v>-1.6160000000000001</v>
      </c>
      <c r="H985" s="17"/>
    </row>
    <row r="986" spans="2:8" s="1" customFormat="1" ht="16.7" customHeight="1">
      <c r="B986" s="17"/>
      <c r="C986" s="122" t="s">
        <v>0</v>
      </c>
      <c r="D986" s="122" t="s">
        <v>408</v>
      </c>
      <c r="E986" s="7" t="s">
        <v>0</v>
      </c>
      <c r="F986" s="123">
        <v>-1.4139999999999999</v>
      </c>
      <c r="H986" s="17"/>
    </row>
    <row r="987" spans="2:8" s="1" customFormat="1" ht="16.7" customHeight="1">
      <c r="B987" s="17"/>
      <c r="C987" s="122" t="s">
        <v>0</v>
      </c>
      <c r="D987" s="122" t="s">
        <v>596</v>
      </c>
      <c r="E987" s="7" t="s">
        <v>0</v>
      </c>
      <c r="F987" s="123">
        <v>0</v>
      </c>
      <c r="H987" s="17"/>
    </row>
    <row r="988" spans="2:8" s="1" customFormat="1" ht="16.7" customHeight="1">
      <c r="B988" s="17"/>
      <c r="C988" s="122" t="s">
        <v>0</v>
      </c>
      <c r="D988" s="122" t="s">
        <v>879</v>
      </c>
      <c r="E988" s="7" t="s">
        <v>0</v>
      </c>
      <c r="F988" s="123">
        <v>0</v>
      </c>
      <c r="H988" s="17"/>
    </row>
    <row r="989" spans="2:8" s="1" customFormat="1" ht="16.7" customHeight="1">
      <c r="B989" s="17"/>
      <c r="C989" s="122" t="s">
        <v>0</v>
      </c>
      <c r="D989" s="122" t="s">
        <v>599</v>
      </c>
      <c r="E989" s="7" t="s">
        <v>0</v>
      </c>
      <c r="F989" s="123">
        <v>0</v>
      </c>
      <c r="H989" s="17"/>
    </row>
    <row r="990" spans="2:8" s="1" customFormat="1" ht="16.7" customHeight="1">
      <c r="B990" s="17"/>
      <c r="C990" s="122" t="s">
        <v>0</v>
      </c>
      <c r="D990" s="122" t="s">
        <v>600</v>
      </c>
      <c r="E990" s="7" t="s">
        <v>0</v>
      </c>
      <c r="F990" s="123">
        <v>0</v>
      </c>
      <c r="H990" s="17"/>
    </row>
    <row r="991" spans="2:8" s="1" customFormat="1" ht="16.7" customHeight="1">
      <c r="B991" s="17"/>
      <c r="C991" s="122" t="s">
        <v>0</v>
      </c>
      <c r="D991" s="122" t="s">
        <v>880</v>
      </c>
      <c r="E991" s="7" t="s">
        <v>0</v>
      </c>
      <c r="F991" s="123">
        <v>17.670000000000002</v>
      </c>
      <c r="H991" s="17"/>
    </row>
    <row r="992" spans="2:8" s="1" customFormat="1" ht="16.7" customHeight="1">
      <c r="B992" s="17"/>
      <c r="C992" s="122" t="s">
        <v>0</v>
      </c>
      <c r="D992" s="122" t="s">
        <v>881</v>
      </c>
      <c r="E992" s="7" t="s">
        <v>0</v>
      </c>
      <c r="F992" s="123">
        <v>-6.06</v>
      </c>
      <c r="H992" s="17"/>
    </row>
    <row r="993" spans="2:8" s="1" customFormat="1" ht="16.7" customHeight="1">
      <c r="B993" s="17"/>
      <c r="C993" s="122" t="s">
        <v>0</v>
      </c>
      <c r="D993" s="122" t="s">
        <v>603</v>
      </c>
      <c r="E993" s="7" t="s">
        <v>0</v>
      </c>
      <c r="F993" s="123">
        <v>0</v>
      </c>
      <c r="H993" s="17"/>
    </row>
    <row r="994" spans="2:8" s="1" customFormat="1" ht="16.7" customHeight="1">
      <c r="B994" s="17"/>
      <c r="C994" s="122" t="s">
        <v>0</v>
      </c>
      <c r="D994" s="122" t="s">
        <v>604</v>
      </c>
      <c r="E994" s="7" t="s">
        <v>0</v>
      </c>
      <c r="F994" s="123">
        <v>0</v>
      </c>
      <c r="H994" s="17"/>
    </row>
    <row r="995" spans="2:8" s="1" customFormat="1" ht="16.7" customHeight="1">
      <c r="B995" s="17"/>
      <c r="C995" s="122" t="s">
        <v>0</v>
      </c>
      <c r="D995" s="122" t="s">
        <v>882</v>
      </c>
      <c r="E995" s="7" t="s">
        <v>0</v>
      </c>
      <c r="F995" s="123">
        <v>10.845000000000001</v>
      </c>
      <c r="H995" s="17"/>
    </row>
    <row r="996" spans="2:8" s="1" customFormat="1" ht="16.7" customHeight="1">
      <c r="B996" s="17"/>
      <c r="C996" s="122" t="s">
        <v>0</v>
      </c>
      <c r="D996" s="122" t="s">
        <v>883</v>
      </c>
      <c r="E996" s="7" t="s">
        <v>0</v>
      </c>
      <c r="F996" s="123">
        <v>17.484000000000002</v>
      </c>
      <c r="H996" s="17"/>
    </row>
    <row r="997" spans="2:8" s="1" customFormat="1" ht="16.7" customHeight="1">
      <c r="B997" s="17"/>
      <c r="C997" s="122" t="s">
        <v>0</v>
      </c>
      <c r="D997" s="122" t="s">
        <v>424</v>
      </c>
      <c r="E997" s="7" t="s">
        <v>0</v>
      </c>
      <c r="F997" s="123">
        <v>10.462999999999999</v>
      </c>
      <c r="H997" s="17"/>
    </row>
    <row r="998" spans="2:8" s="1" customFormat="1" ht="16.7" customHeight="1">
      <c r="B998" s="17"/>
      <c r="C998" s="122" t="s">
        <v>0</v>
      </c>
      <c r="D998" s="122" t="s">
        <v>421</v>
      </c>
      <c r="E998" s="7" t="s">
        <v>0</v>
      </c>
      <c r="F998" s="123">
        <v>-2.02</v>
      </c>
      <c r="H998" s="17"/>
    </row>
    <row r="999" spans="2:8" s="1" customFormat="1" ht="16.7" customHeight="1">
      <c r="B999" s="17"/>
      <c r="C999" s="122" t="s">
        <v>0</v>
      </c>
      <c r="D999" s="122" t="s">
        <v>607</v>
      </c>
      <c r="E999" s="7" t="s">
        <v>0</v>
      </c>
      <c r="F999" s="123">
        <v>0</v>
      </c>
      <c r="H999" s="17"/>
    </row>
    <row r="1000" spans="2:8" s="1" customFormat="1" ht="16.7" customHeight="1">
      <c r="B1000" s="17"/>
      <c r="C1000" s="122" t="s">
        <v>0</v>
      </c>
      <c r="D1000" s="122" t="s">
        <v>608</v>
      </c>
      <c r="E1000" s="7" t="s">
        <v>0</v>
      </c>
      <c r="F1000" s="123">
        <v>0</v>
      </c>
      <c r="H1000" s="17"/>
    </row>
    <row r="1001" spans="2:8" s="1" customFormat="1" ht="16.7" customHeight="1">
      <c r="B1001" s="17"/>
      <c r="C1001" s="122" t="s">
        <v>0</v>
      </c>
      <c r="D1001" s="122" t="s">
        <v>884</v>
      </c>
      <c r="E1001" s="7" t="s">
        <v>0</v>
      </c>
      <c r="F1001" s="123">
        <v>12.898999999999999</v>
      </c>
      <c r="H1001" s="17"/>
    </row>
    <row r="1002" spans="2:8" s="1" customFormat="1" ht="16.7" customHeight="1">
      <c r="B1002" s="17"/>
      <c r="C1002" s="122" t="s">
        <v>0</v>
      </c>
      <c r="D1002" s="122" t="s">
        <v>421</v>
      </c>
      <c r="E1002" s="7" t="s">
        <v>0</v>
      </c>
      <c r="F1002" s="123">
        <v>-2.02</v>
      </c>
      <c r="H1002" s="17"/>
    </row>
    <row r="1003" spans="2:8" s="1" customFormat="1" ht="16.7" customHeight="1">
      <c r="B1003" s="17"/>
      <c r="C1003" s="122" t="s">
        <v>0</v>
      </c>
      <c r="D1003" s="122" t="s">
        <v>611</v>
      </c>
      <c r="E1003" s="7" t="s">
        <v>0</v>
      </c>
      <c r="F1003" s="123">
        <v>0</v>
      </c>
      <c r="H1003" s="17"/>
    </row>
    <row r="1004" spans="2:8" s="1" customFormat="1" ht="16.7" customHeight="1">
      <c r="B1004" s="17"/>
      <c r="C1004" s="122" t="s">
        <v>0</v>
      </c>
      <c r="D1004" s="122" t="s">
        <v>885</v>
      </c>
      <c r="E1004" s="7" t="s">
        <v>0</v>
      </c>
      <c r="F1004" s="123">
        <v>43.911999999999999</v>
      </c>
      <c r="H1004" s="17"/>
    </row>
    <row r="1005" spans="2:8" s="1" customFormat="1" ht="16.7" customHeight="1">
      <c r="B1005" s="17"/>
      <c r="C1005" s="122" t="s">
        <v>0</v>
      </c>
      <c r="D1005" s="122" t="s">
        <v>886</v>
      </c>
      <c r="E1005" s="7" t="s">
        <v>0</v>
      </c>
      <c r="F1005" s="123">
        <v>-8.08</v>
      </c>
      <c r="H1005" s="17"/>
    </row>
    <row r="1006" spans="2:8" s="1" customFormat="1" ht="16.7" customHeight="1">
      <c r="B1006" s="17"/>
      <c r="C1006" s="122" t="s">
        <v>0</v>
      </c>
      <c r="D1006" s="122" t="s">
        <v>410</v>
      </c>
      <c r="E1006" s="7" t="s">
        <v>0</v>
      </c>
      <c r="F1006" s="123">
        <v>-1.6160000000000001</v>
      </c>
      <c r="H1006" s="17"/>
    </row>
    <row r="1007" spans="2:8" s="1" customFormat="1" ht="16.7" customHeight="1">
      <c r="B1007" s="17"/>
      <c r="C1007" s="122" t="s">
        <v>0</v>
      </c>
      <c r="D1007" s="122" t="s">
        <v>613</v>
      </c>
      <c r="E1007" s="7" t="s">
        <v>0</v>
      </c>
      <c r="F1007" s="123">
        <v>0</v>
      </c>
      <c r="H1007" s="17"/>
    </row>
    <row r="1008" spans="2:8" s="1" customFormat="1" ht="16.7" customHeight="1">
      <c r="B1008" s="17"/>
      <c r="C1008" s="122" t="s">
        <v>0</v>
      </c>
      <c r="D1008" s="122" t="s">
        <v>887</v>
      </c>
      <c r="E1008" s="7" t="s">
        <v>0</v>
      </c>
      <c r="F1008" s="123">
        <v>6.0350000000000001</v>
      </c>
      <c r="H1008" s="17"/>
    </row>
    <row r="1009" spans="2:8" s="1" customFormat="1" ht="16.7" customHeight="1">
      <c r="B1009" s="17"/>
      <c r="C1009" s="122" t="s">
        <v>0</v>
      </c>
      <c r="D1009" s="122" t="s">
        <v>615</v>
      </c>
      <c r="E1009" s="7" t="s">
        <v>0</v>
      </c>
      <c r="F1009" s="123">
        <v>0</v>
      </c>
      <c r="H1009" s="17"/>
    </row>
    <row r="1010" spans="2:8" s="1" customFormat="1" ht="16.7" customHeight="1">
      <c r="B1010" s="17"/>
      <c r="C1010" s="122" t="s">
        <v>0</v>
      </c>
      <c r="D1010" s="122" t="s">
        <v>888</v>
      </c>
      <c r="E1010" s="7" t="s">
        <v>0</v>
      </c>
      <c r="F1010" s="123">
        <v>40.075000000000003</v>
      </c>
      <c r="H1010" s="17"/>
    </row>
    <row r="1011" spans="2:8" s="1" customFormat="1" ht="16.7" customHeight="1">
      <c r="B1011" s="17"/>
      <c r="C1011" s="122" t="s">
        <v>0</v>
      </c>
      <c r="D1011" s="122" t="s">
        <v>618</v>
      </c>
      <c r="E1011" s="7" t="s">
        <v>0</v>
      </c>
      <c r="F1011" s="123">
        <v>0</v>
      </c>
      <c r="H1011" s="17"/>
    </row>
    <row r="1012" spans="2:8" s="1" customFormat="1" ht="16.7" customHeight="1">
      <c r="B1012" s="17"/>
      <c r="C1012" s="122" t="s">
        <v>0</v>
      </c>
      <c r="D1012" s="122" t="s">
        <v>619</v>
      </c>
      <c r="E1012" s="7" t="s">
        <v>0</v>
      </c>
      <c r="F1012" s="123">
        <v>0</v>
      </c>
      <c r="H1012" s="17"/>
    </row>
    <row r="1013" spans="2:8" s="1" customFormat="1" ht="16.7" customHeight="1">
      <c r="B1013" s="17"/>
      <c r="C1013" s="122" t="s">
        <v>0</v>
      </c>
      <c r="D1013" s="122" t="s">
        <v>889</v>
      </c>
      <c r="E1013" s="7" t="s">
        <v>0</v>
      </c>
      <c r="F1013" s="123">
        <v>33.93</v>
      </c>
      <c r="H1013" s="17"/>
    </row>
    <row r="1014" spans="2:8" s="1" customFormat="1" ht="16.7" customHeight="1">
      <c r="B1014" s="17"/>
      <c r="C1014" s="122" t="s">
        <v>0</v>
      </c>
      <c r="D1014" s="122" t="s">
        <v>421</v>
      </c>
      <c r="E1014" s="7" t="s">
        <v>0</v>
      </c>
      <c r="F1014" s="123">
        <v>-2.02</v>
      </c>
      <c r="H1014" s="17"/>
    </row>
    <row r="1015" spans="2:8" s="1" customFormat="1" ht="16.7" customHeight="1">
      <c r="B1015" s="17"/>
      <c r="C1015" s="122" t="s">
        <v>0</v>
      </c>
      <c r="D1015" s="122" t="s">
        <v>407</v>
      </c>
      <c r="E1015" s="7" t="s">
        <v>0</v>
      </c>
      <c r="F1015" s="123">
        <v>-3.2320000000000002</v>
      </c>
      <c r="H1015" s="17"/>
    </row>
    <row r="1016" spans="2:8" s="1" customFormat="1" ht="16.7" customHeight="1">
      <c r="B1016" s="17"/>
      <c r="C1016" s="122" t="s">
        <v>0</v>
      </c>
      <c r="D1016" s="122" t="s">
        <v>621</v>
      </c>
      <c r="E1016" s="7" t="s">
        <v>0</v>
      </c>
      <c r="F1016" s="123">
        <v>0</v>
      </c>
      <c r="H1016" s="17"/>
    </row>
    <row r="1017" spans="2:8" s="1" customFormat="1" ht="16.7" customHeight="1">
      <c r="B1017" s="17"/>
      <c r="C1017" s="122" t="s">
        <v>0</v>
      </c>
      <c r="D1017" s="122" t="s">
        <v>890</v>
      </c>
      <c r="E1017" s="7" t="s">
        <v>0</v>
      </c>
      <c r="F1017" s="123">
        <v>38.250999999999998</v>
      </c>
      <c r="H1017" s="17"/>
    </row>
    <row r="1018" spans="2:8" s="1" customFormat="1" ht="16.7" customHeight="1">
      <c r="B1018" s="17"/>
      <c r="C1018" s="122" t="s">
        <v>0</v>
      </c>
      <c r="D1018" s="122" t="s">
        <v>421</v>
      </c>
      <c r="E1018" s="7" t="s">
        <v>0</v>
      </c>
      <c r="F1018" s="123">
        <v>-2.02</v>
      </c>
      <c r="H1018" s="17"/>
    </row>
    <row r="1019" spans="2:8" s="1" customFormat="1" ht="16.7" customHeight="1">
      <c r="B1019" s="17"/>
      <c r="C1019" s="122" t="s">
        <v>0</v>
      </c>
      <c r="D1019" s="122" t="s">
        <v>623</v>
      </c>
      <c r="E1019" s="7" t="s">
        <v>0</v>
      </c>
      <c r="F1019" s="123">
        <v>0</v>
      </c>
      <c r="H1019" s="17"/>
    </row>
    <row r="1020" spans="2:8" s="1" customFormat="1" ht="16.7" customHeight="1">
      <c r="B1020" s="17"/>
      <c r="C1020" s="122" t="s">
        <v>0</v>
      </c>
      <c r="D1020" s="122" t="s">
        <v>891</v>
      </c>
      <c r="E1020" s="7" t="s">
        <v>0</v>
      </c>
      <c r="F1020" s="123">
        <v>46.295000000000002</v>
      </c>
      <c r="H1020" s="17"/>
    </row>
    <row r="1021" spans="2:8" s="1" customFormat="1" ht="16.7" customHeight="1">
      <c r="B1021" s="17"/>
      <c r="C1021" s="122" t="s">
        <v>0</v>
      </c>
      <c r="D1021" s="122" t="s">
        <v>892</v>
      </c>
      <c r="E1021" s="7" t="s">
        <v>0</v>
      </c>
      <c r="F1021" s="123">
        <v>-4.444</v>
      </c>
      <c r="H1021" s="17"/>
    </row>
    <row r="1022" spans="2:8" s="1" customFormat="1" ht="16.7" customHeight="1">
      <c r="B1022" s="17"/>
      <c r="C1022" s="122" t="s">
        <v>0</v>
      </c>
      <c r="D1022" s="122" t="s">
        <v>626</v>
      </c>
      <c r="E1022" s="7" t="s">
        <v>0</v>
      </c>
      <c r="F1022" s="123">
        <v>0</v>
      </c>
      <c r="H1022" s="17"/>
    </row>
    <row r="1023" spans="2:8" s="1" customFormat="1" ht="16.7" customHeight="1">
      <c r="B1023" s="17"/>
      <c r="C1023" s="122" t="s">
        <v>0</v>
      </c>
      <c r="D1023" s="122" t="s">
        <v>893</v>
      </c>
      <c r="E1023" s="7" t="s">
        <v>0</v>
      </c>
      <c r="F1023" s="123">
        <v>31.111000000000001</v>
      </c>
      <c r="H1023" s="17"/>
    </row>
    <row r="1024" spans="2:8" s="1" customFormat="1" ht="16.7" customHeight="1">
      <c r="B1024" s="17"/>
      <c r="C1024" s="122" t="s">
        <v>0</v>
      </c>
      <c r="D1024" s="122" t="s">
        <v>421</v>
      </c>
      <c r="E1024" s="7" t="s">
        <v>0</v>
      </c>
      <c r="F1024" s="123">
        <v>-2.02</v>
      </c>
      <c r="H1024" s="17"/>
    </row>
    <row r="1025" spans="2:8" s="1" customFormat="1" ht="16.7" customHeight="1">
      <c r="B1025" s="17"/>
      <c r="C1025" s="122" t="s">
        <v>0</v>
      </c>
      <c r="D1025" s="122" t="s">
        <v>628</v>
      </c>
      <c r="E1025" s="7" t="s">
        <v>0</v>
      </c>
      <c r="F1025" s="123">
        <v>0</v>
      </c>
      <c r="H1025" s="17"/>
    </row>
    <row r="1026" spans="2:8" s="1" customFormat="1" ht="16.7" customHeight="1">
      <c r="B1026" s="17"/>
      <c r="C1026" s="122" t="s">
        <v>0</v>
      </c>
      <c r="D1026" s="122" t="s">
        <v>894</v>
      </c>
      <c r="E1026" s="7" t="s">
        <v>0</v>
      </c>
      <c r="F1026" s="123">
        <v>25.806000000000001</v>
      </c>
      <c r="H1026" s="17"/>
    </row>
    <row r="1027" spans="2:8" s="1" customFormat="1" ht="16.7" customHeight="1">
      <c r="B1027" s="17"/>
      <c r="C1027" s="122" t="s">
        <v>0</v>
      </c>
      <c r="D1027" s="122" t="s">
        <v>895</v>
      </c>
      <c r="E1027" s="7" t="s">
        <v>0</v>
      </c>
      <c r="F1027" s="123">
        <v>9.9760000000000009</v>
      </c>
      <c r="H1027" s="17"/>
    </row>
    <row r="1028" spans="2:8" s="1" customFormat="1" ht="16.7" customHeight="1">
      <c r="B1028" s="17"/>
      <c r="C1028" s="122" t="s">
        <v>0</v>
      </c>
      <c r="D1028" s="122" t="s">
        <v>426</v>
      </c>
      <c r="E1028" s="7" t="s">
        <v>0</v>
      </c>
      <c r="F1028" s="123">
        <v>-2.222</v>
      </c>
      <c r="H1028" s="17"/>
    </row>
    <row r="1029" spans="2:8" s="1" customFormat="1" ht="16.7" customHeight="1">
      <c r="B1029" s="17"/>
      <c r="C1029" s="122" t="s">
        <v>0</v>
      </c>
      <c r="D1029" s="122" t="s">
        <v>631</v>
      </c>
      <c r="E1029" s="7" t="s">
        <v>0</v>
      </c>
      <c r="F1029" s="123">
        <v>0</v>
      </c>
      <c r="H1029" s="17"/>
    </row>
    <row r="1030" spans="2:8" s="1" customFormat="1" ht="16.7" customHeight="1">
      <c r="B1030" s="17"/>
      <c r="C1030" s="122" t="s">
        <v>0</v>
      </c>
      <c r="D1030" s="122" t="s">
        <v>896</v>
      </c>
      <c r="E1030" s="7" t="s">
        <v>0</v>
      </c>
      <c r="F1030" s="123">
        <v>24.544</v>
      </c>
      <c r="H1030" s="17"/>
    </row>
    <row r="1031" spans="2:8" s="1" customFormat="1" ht="16.7" customHeight="1">
      <c r="B1031" s="17"/>
      <c r="C1031" s="122" t="s">
        <v>0</v>
      </c>
      <c r="D1031" s="122" t="s">
        <v>897</v>
      </c>
      <c r="E1031" s="7" t="s">
        <v>0</v>
      </c>
      <c r="F1031" s="123">
        <v>10.159000000000001</v>
      </c>
      <c r="H1031" s="17"/>
    </row>
    <row r="1032" spans="2:8" s="1" customFormat="1" ht="16.7" customHeight="1">
      <c r="B1032" s="17"/>
      <c r="C1032" s="122" t="s">
        <v>0</v>
      </c>
      <c r="D1032" s="122" t="s">
        <v>426</v>
      </c>
      <c r="E1032" s="7" t="s">
        <v>0</v>
      </c>
      <c r="F1032" s="123">
        <v>-2.222</v>
      </c>
      <c r="H1032" s="17"/>
    </row>
    <row r="1033" spans="2:8" s="1" customFormat="1" ht="16.7" customHeight="1">
      <c r="B1033" s="17"/>
      <c r="C1033" s="122" t="s">
        <v>0</v>
      </c>
      <c r="D1033" s="122" t="s">
        <v>634</v>
      </c>
      <c r="E1033" s="7" t="s">
        <v>0</v>
      </c>
      <c r="F1033" s="123">
        <v>0</v>
      </c>
      <c r="H1033" s="17"/>
    </row>
    <row r="1034" spans="2:8" s="1" customFormat="1" ht="16.7" customHeight="1">
      <c r="B1034" s="17"/>
      <c r="C1034" s="122" t="s">
        <v>0</v>
      </c>
      <c r="D1034" s="122" t="s">
        <v>898</v>
      </c>
      <c r="E1034" s="7" t="s">
        <v>0</v>
      </c>
      <c r="F1034" s="123">
        <v>43.167999999999999</v>
      </c>
      <c r="H1034" s="17"/>
    </row>
    <row r="1035" spans="2:8" s="1" customFormat="1" ht="16.7" customHeight="1">
      <c r="B1035" s="17"/>
      <c r="C1035" s="122" t="s">
        <v>0</v>
      </c>
      <c r="D1035" s="122" t="s">
        <v>892</v>
      </c>
      <c r="E1035" s="7" t="s">
        <v>0</v>
      </c>
      <c r="F1035" s="123">
        <v>-4.444</v>
      </c>
      <c r="H1035" s="17"/>
    </row>
    <row r="1036" spans="2:8" s="1" customFormat="1" ht="16.7" customHeight="1">
      <c r="B1036" s="17"/>
      <c r="C1036" s="122" t="s">
        <v>0</v>
      </c>
      <c r="D1036" s="122" t="s">
        <v>423</v>
      </c>
      <c r="E1036" s="7" t="s">
        <v>0</v>
      </c>
      <c r="F1036" s="123">
        <v>-4.04</v>
      </c>
      <c r="H1036" s="17"/>
    </row>
    <row r="1037" spans="2:8" s="1" customFormat="1" ht="16.7" customHeight="1">
      <c r="B1037" s="17"/>
      <c r="C1037" s="122" t="s">
        <v>0</v>
      </c>
      <c r="D1037" s="122" t="s">
        <v>636</v>
      </c>
      <c r="E1037" s="7" t="s">
        <v>0</v>
      </c>
      <c r="F1037" s="123">
        <v>0</v>
      </c>
      <c r="H1037" s="17"/>
    </row>
    <row r="1038" spans="2:8" s="1" customFormat="1" ht="16.7" customHeight="1">
      <c r="B1038" s="17"/>
      <c r="C1038" s="122" t="s">
        <v>0</v>
      </c>
      <c r="D1038" s="122" t="s">
        <v>899</v>
      </c>
      <c r="E1038" s="7" t="s">
        <v>0</v>
      </c>
      <c r="F1038" s="123">
        <v>0</v>
      </c>
      <c r="H1038" s="17"/>
    </row>
    <row r="1039" spans="2:8" s="1" customFormat="1" ht="16.7" customHeight="1">
      <c r="B1039" s="17"/>
      <c r="C1039" s="122" t="s">
        <v>0</v>
      </c>
      <c r="D1039" s="122" t="s">
        <v>641</v>
      </c>
      <c r="E1039" s="7" t="s">
        <v>0</v>
      </c>
      <c r="F1039" s="123">
        <v>0</v>
      </c>
      <c r="H1039" s="17"/>
    </row>
    <row r="1040" spans="2:8" s="1" customFormat="1" ht="16.7" customHeight="1">
      <c r="B1040" s="17"/>
      <c r="C1040" s="122" t="s">
        <v>0</v>
      </c>
      <c r="D1040" s="122" t="s">
        <v>900</v>
      </c>
      <c r="E1040" s="7" t="s">
        <v>0</v>
      </c>
      <c r="F1040" s="123">
        <v>4.4210000000000003</v>
      </c>
      <c r="H1040" s="17"/>
    </row>
    <row r="1041" spans="2:8" s="1" customFormat="1" ht="16.7" customHeight="1">
      <c r="B1041" s="17"/>
      <c r="C1041" s="122" t="s">
        <v>0</v>
      </c>
      <c r="D1041" s="122" t="s">
        <v>421</v>
      </c>
      <c r="E1041" s="7" t="s">
        <v>0</v>
      </c>
      <c r="F1041" s="123">
        <v>-2.02</v>
      </c>
      <c r="H1041" s="17"/>
    </row>
    <row r="1042" spans="2:8" s="1" customFormat="1" ht="16.7" customHeight="1">
      <c r="B1042" s="17"/>
      <c r="C1042" s="122" t="s">
        <v>0</v>
      </c>
      <c r="D1042" s="122" t="s">
        <v>901</v>
      </c>
      <c r="E1042" s="7" t="s">
        <v>0</v>
      </c>
      <c r="F1042" s="123">
        <v>0</v>
      </c>
      <c r="H1042" s="17"/>
    </row>
    <row r="1043" spans="2:8" s="1" customFormat="1" ht="16.7" customHeight="1">
      <c r="B1043" s="17"/>
      <c r="C1043" s="122" t="s">
        <v>0</v>
      </c>
      <c r="D1043" s="122" t="s">
        <v>902</v>
      </c>
      <c r="E1043" s="7" t="s">
        <v>0</v>
      </c>
      <c r="F1043" s="123">
        <v>0</v>
      </c>
      <c r="H1043" s="17"/>
    </row>
    <row r="1044" spans="2:8" s="1" customFormat="1" ht="16.7" customHeight="1">
      <c r="B1044" s="17"/>
      <c r="C1044" s="122" t="s">
        <v>0</v>
      </c>
      <c r="D1044" s="122" t="s">
        <v>422</v>
      </c>
      <c r="E1044" s="7" t="s">
        <v>0</v>
      </c>
      <c r="F1044" s="123">
        <v>0</v>
      </c>
      <c r="H1044" s="17"/>
    </row>
    <row r="1045" spans="2:8" s="1" customFormat="1" ht="16.7" customHeight="1">
      <c r="B1045" s="17"/>
      <c r="C1045" s="122" t="s">
        <v>0</v>
      </c>
      <c r="D1045" s="122" t="s">
        <v>900</v>
      </c>
      <c r="E1045" s="7" t="s">
        <v>0</v>
      </c>
      <c r="F1045" s="123">
        <v>4.4210000000000003</v>
      </c>
      <c r="H1045" s="17"/>
    </row>
    <row r="1046" spans="2:8" s="1" customFormat="1" ht="16.7" customHeight="1">
      <c r="B1046" s="17"/>
      <c r="C1046" s="122" t="s">
        <v>0</v>
      </c>
      <c r="D1046" s="122" t="s">
        <v>421</v>
      </c>
      <c r="E1046" s="7" t="s">
        <v>0</v>
      </c>
      <c r="F1046" s="123">
        <v>-2.02</v>
      </c>
      <c r="H1046" s="17"/>
    </row>
    <row r="1047" spans="2:8" s="1" customFormat="1" ht="16.7" customHeight="1">
      <c r="B1047" s="17"/>
      <c r="C1047" s="122" t="s">
        <v>0</v>
      </c>
      <c r="D1047" s="122" t="s">
        <v>649</v>
      </c>
      <c r="E1047" s="7" t="s">
        <v>0</v>
      </c>
      <c r="F1047" s="123">
        <v>0</v>
      </c>
      <c r="H1047" s="17"/>
    </row>
    <row r="1048" spans="2:8" s="1" customFormat="1" ht="16.7" customHeight="1">
      <c r="B1048" s="17"/>
      <c r="C1048" s="122" t="s">
        <v>0</v>
      </c>
      <c r="D1048" s="122" t="s">
        <v>650</v>
      </c>
      <c r="E1048" s="7" t="s">
        <v>0</v>
      </c>
      <c r="F1048" s="123">
        <v>0</v>
      </c>
      <c r="H1048" s="17"/>
    </row>
    <row r="1049" spans="2:8" s="1" customFormat="1" ht="16.7" customHeight="1">
      <c r="B1049" s="17"/>
      <c r="C1049" s="122" t="s">
        <v>0</v>
      </c>
      <c r="D1049" s="122" t="s">
        <v>903</v>
      </c>
      <c r="E1049" s="7" t="s">
        <v>0</v>
      </c>
      <c r="F1049" s="123">
        <v>0</v>
      </c>
      <c r="H1049" s="17"/>
    </row>
    <row r="1050" spans="2:8" s="1" customFormat="1" ht="16.7" customHeight="1">
      <c r="B1050" s="17"/>
      <c r="C1050" s="122" t="s">
        <v>0</v>
      </c>
      <c r="D1050" s="122" t="s">
        <v>654</v>
      </c>
      <c r="E1050" s="7" t="s">
        <v>0</v>
      </c>
      <c r="F1050" s="123">
        <v>0</v>
      </c>
      <c r="H1050" s="17"/>
    </row>
    <row r="1051" spans="2:8" s="1" customFormat="1" ht="16.7" customHeight="1">
      <c r="B1051" s="17"/>
      <c r="C1051" s="122" t="s">
        <v>0</v>
      </c>
      <c r="D1051" s="122" t="s">
        <v>904</v>
      </c>
      <c r="E1051" s="7" t="s">
        <v>0</v>
      </c>
      <c r="F1051" s="123">
        <v>3.28</v>
      </c>
      <c r="H1051" s="17"/>
    </row>
    <row r="1052" spans="2:8" s="1" customFormat="1" ht="16.7" customHeight="1">
      <c r="B1052" s="17"/>
      <c r="C1052" s="122" t="s">
        <v>0</v>
      </c>
      <c r="D1052" s="122" t="s">
        <v>657</v>
      </c>
      <c r="E1052" s="7" t="s">
        <v>0</v>
      </c>
      <c r="F1052" s="123">
        <v>0</v>
      </c>
      <c r="H1052" s="17"/>
    </row>
    <row r="1053" spans="2:8" s="1" customFormat="1" ht="16.7" customHeight="1">
      <c r="B1053" s="17"/>
      <c r="C1053" s="122" t="s">
        <v>0</v>
      </c>
      <c r="D1053" s="122" t="s">
        <v>905</v>
      </c>
      <c r="E1053" s="7" t="s">
        <v>0</v>
      </c>
      <c r="F1053" s="123">
        <v>0</v>
      </c>
      <c r="H1053" s="17"/>
    </row>
    <row r="1054" spans="2:8" s="1" customFormat="1" ht="16.7" customHeight="1">
      <c r="B1054" s="17"/>
      <c r="C1054" s="122" t="s">
        <v>0</v>
      </c>
      <c r="D1054" s="122" t="s">
        <v>661</v>
      </c>
      <c r="E1054" s="7" t="s">
        <v>0</v>
      </c>
      <c r="F1054" s="123">
        <v>0</v>
      </c>
      <c r="H1054" s="17"/>
    </row>
    <row r="1055" spans="2:8" s="1" customFormat="1" ht="16.7" customHeight="1">
      <c r="B1055" s="17"/>
      <c r="C1055" s="122" t="s">
        <v>0</v>
      </c>
      <c r="D1055" s="122" t="s">
        <v>906</v>
      </c>
      <c r="E1055" s="7" t="s">
        <v>0</v>
      </c>
      <c r="F1055" s="123">
        <v>10.573</v>
      </c>
      <c r="H1055" s="17"/>
    </row>
    <row r="1056" spans="2:8" s="1" customFormat="1" ht="16.7" customHeight="1">
      <c r="B1056" s="17"/>
      <c r="C1056" s="122" t="s">
        <v>0</v>
      </c>
      <c r="D1056" s="122" t="s">
        <v>407</v>
      </c>
      <c r="E1056" s="7" t="s">
        <v>0</v>
      </c>
      <c r="F1056" s="123">
        <v>-3.2320000000000002</v>
      </c>
      <c r="H1056" s="17"/>
    </row>
    <row r="1057" spans="2:8" s="1" customFormat="1" ht="16.7" customHeight="1">
      <c r="B1057" s="17"/>
      <c r="C1057" s="122" t="s">
        <v>0</v>
      </c>
      <c r="D1057" s="122" t="s">
        <v>663</v>
      </c>
      <c r="E1057" s="7" t="s">
        <v>0</v>
      </c>
      <c r="F1057" s="123">
        <v>0</v>
      </c>
      <c r="H1057" s="17"/>
    </row>
    <row r="1058" spans="2:8" s="1" customFormat="1" ht="16.7" customHeight="1">
      <c r="B1058" s="17"/>
      <c r="C1058" s="122" t="s">
        <v>0</v>
      </c>
      <c r="D1058" s="122" t="s">
        <v>664</v>
      </c>
      <c r="E1058" s="7" t="s">
        <v>0</v>
      </c>
      <c r="F1058" s="123">
        <v>0</v>
      </c>
      <c r="H1058" s="17"/>
    </row>
    <row r="1059" spans="2:8" s="1" customFormat="1" ht="16.7" customHeight="1">
      <c r="B1059" s="17"/>
      <c r="C1059" s="122" t="s">
        <v>0</v>
      </c>
      <c r="D1059" s="122" t="s">
        <v>907</v>
      </c>
      <c r="E1059" s="7" t="s">
        <v>0</v>
      </c>
      <c r="F1059" s="123">
        <v>12.670999999999999</v>
      </c>
      <c r="H1059" s="17"/>
    </row>
    <row r="1060" spans="2:8" s="1" customFormat="1" ht="16.7" customHeight="1">
      <c r="B1060" s="17"/>
      <c r="C1060" s="122" t="s">
        <v>0</v>
      </c>
      <c r="D1060" s="122" t="s">
        <v>410</v>
      </c>
      <c r="E1060" s="7" t="s">
        <v>0</v>
      </c>
      <c r="F1060" s="123">
        <v>-1.6160000000000001</v>
      </c>
      <c r="H1060" s="17"/>
    </row>
    <row r="1061" spans="2:8" s="1" customFormat="1" ht="16.7" customHeight="1">
      <c r="B1061" s="17"/>
      <c r="C1061" s="122" t="s">
        <v>0</v>
      </c>
      <c r="D1061" s="122" t="s">
        <v>666</v>
      </c>
      <c r="E1061" s="7" t="s">
        <v>0</v>
      </c>
      <c r="F1061" s="123">
        <v>0</v>
      </c>
      <c r="H1061" s="17"/>
    </row>
    <row r="1062" spans="2:8" s="1" customFormat="1" ht="16.7" customHeight="1">
      <c r="B1062" s="17"/>
      <c r="C1062" s="122" t="s">
        <v>0</v>
      </c>
      <c r="D1062" s="122" t="s">
        <v>908</v>
      </c>
      <c r="E1062" s="7" t="s">
        <v>0</v>
      </c>
      <c r="F1062" s="123">
        <v>10.46</v>
      </c>
      <c r="H1062" s="17"/>
    </row>
    <row r="1063" spans="2:8" s="1" customFormat="1" ht="16.7" customHeight="1">
      <c r="B1063" s="17"/>
      <c r="C1063" s="122" t="s">
        <v>0</v>
      </c>
      <c r="D1063" s="122" t="s">
        <v>669</v>
      </c>
      <c r="E1063" s="7" t="s">
        <v>0</v>
      </c>
      <c r="F1063" s="123">
        <v>0</v>
      </c>
      <c r="H1063" s="17"/>
    </row>
    <row r="1064" spans="2:8" s="1" customFormat="1" ht="16.7" customHeight="1">
      <c r="B1064" s="17"/>
      <c r="C1064" s="122" t="s">
        <v>0</v>
      </c>
      <c r="D1064" s="122" t="s">
        <v>909</v>
      </c>
      <c r="E1064" s="7" t="s">
        <v>0</v>
      </c>
      <c r="F1064" s="123">
        <v>0.72</v>
      </c>
      <c r="H1064" s="17"/>
    </row>
    <row r="1065" spans="2:8" s="1" customFormat="1" ht="16.7" customHeight="1">
      <c r="B1065" s="17"/>
      <c r="C1065" s="122" t="s">
        <v>0</v>
      </c>
      <c r="D1065" s="122" t="s">
        <v>672</v>
      </c>
      <c r="E1065" s="7" t="s">
        <v>0</v>
      </c>
      <c r="F1065" s="123">
        <v>0</v>
      </c>
      <c r="H1065" s="17"/>
    </row>
    <row r="1066" spans="2:8" s="1" customFormat="1" ht="16.7" customHeight="1">
      <c r="B1066" s="17"/>
      <c r="C1066" s="122" t="s">
        <v>0</v>
      </c>
      <c r="D1066" s="122" t="s">
        <v>910</v>
      </c>
      <c r="E1066" s="7" t="s">
        <v>0</v>
      </c>
      <c r="F1066" s="123">
        <v>38.869999999999997</v>
      </c>
      <c r="H1066" s="17"/>
    </row>
    <row r="1067" spans="2:8" s="1" customFormat="1" ht="16.7" customHeight="1">
      <c r="B1067" s="17"/>
      <c r="C1067" s="122" t="s">
        <v>0</v>
      </c>
      <c r="D1067" s="122" t="s">
        <v>911</v>
      </c>
      <c r="E1067" s="7" t="s">
        <v>0</v>
      </c>
      <c r="F1067" s="123">
        <v>2.1469999999999998</v>
      </c>
      <c r="H1067" s="17"/>
    </row>
    <row r="1068" spans="2:8" s="1" customFormat="1" ht="16.7" customHeight="1">
      <c r="B1068" s="17"/>
      <c r="C1068" s="122" t="s">
        <v>0</v>
      </c>
      <c r="D1068" s="122" t="s">
        <v>912</v>
      </c>
      <c r="E1068" s="7" t="s">
        <v>0</v>
      </c>
      <c r="F1068" s="123">
        <v>-3.6360000000000001</v>
      </c>
      <c r="H1068" s="17"/>
    </row>
    <row r="1069" spans="2:8" s="1" customFormat="1" ht="16.7" customHeight="1">
      <c r="B1069" s="17"/>
      <c r="C1069" s="122" t="s">
        <v>0</v>
      </c>
      <c r="D1069" s="122" t="s">
        <v>407</v>
      </c>
      <c r="E1069" s="7" t="s">
        <v>0</v>
      </c>
      <c r="F1069" s="123">
        <v>-3.2320000000000002</v>
      </c>
      <c r="H1069" s="17"/>
    </row>
    <row r="1070" spans="2:8" s="1" customFormat="1" ht="16.7" customHeight="1">
      <c r="B1070" s="17"/>
      <c r="C1070" s="122" t="s">
        <v>0</v>
      </c>
      <c r="D1070" s="122" t="s">
        <v>674</v>
      </c>
      <c r="E1070" s="7" t="s">
        <v>0</v>
      </c>
      <c r="F1070" s="123">
        <v>0</v>
      </c>
      <c r="H1070" s="17"/>
    </row>
    <row r="1071" spans="2:8" s="1" customFormat="1" ht="16.7" customHeight="1">
      <c r="B1071" s="17"/>
      <c r="C1071" s="122" t="s">
        <v>0</v>
      </c>
      <c r="D1071" s="122" t="s">
        <v>675</v>
      </c>
      <c r="E1071" s="7" t="s">
        <v>0</v>
      </c>
      <c r="F1071" s="123">
        <v>0</v>
      </c>
      <c r="H1071" s="17"/>
    </row>
    <row r="1072" spans="2:8" s="1" customFormat="1" ht="16.7" customHeight="1">
      <c r="B1072" s="17"/>
      <c r="C1072" s="122" t="s">
        <v>0</v>
      </c>
      <c r="D1072" s="122" t="s">
        <v>913</v>
      </c>
      <c r="E1072" s="7" t="s">
        <v>0</v>
      </c>
      <c r="F1072" s="123">
        <v>17.581</v>
      </c>
      <c r="H1072" s="17"/>
    </row>
    <row r="1073" spans="2:8" s="1" customFormat="1" ht="16.7" customHeight="1">
      <c r="B1073" s="17"/>
      <c r="C1073" s="122" t="s">
        <v>0</v>
      </c>
      <c r="D1073" s="122" t="s">
        <v>419</v>
      </c>
      <c r="E1073" s="7" t="s">
        <v>0</v>
      </c>
      <c r="F1073" s="123">
        <v>-1.8180000000000001</v>
      </c>
      <c r="H1073" s="17"/>
    </row>
    <row r="1074" spans="2:8" s="1" customFormat="1" ht="16.7" customHeight="1">
      <c r="B1074" s="17"/>
      <c r="C1074" s="122" t="s">
        <v>0</v>
      </c>
      <c r="D1074" s="122" t="s">
        <v>677</v>
      </c>
      <c r="E1074" s="7" t="s">
        <v>0</v>
      </c>
      <c r="F1074" s="123">
        <v>0</v>
      </c>
      <c r="H1074" s="17"/>
    </row>
    <row r="1075" spans="2:8" s="1" customFormat="1" ht="16.7" customHeight="1">
      <c r="B1075" s="17"/>
      <c r="C1075" s="122" t="s">
        <v>0</v>
      </c>
      <c r="D1075" s="122" t="s">
        <v>436</v>
      </c>
      <c r="E1075" s="7" t="s">
        <v>0</v>
      </c>
      <c r="F1075" s="123">
        <v>5.423</v>
      </c>
      <c r="H1075" s="17"/>
    </row>
    <row r="1076" spans="2:8" s="1" customFormat="1" ht="16.7" customHeight="1">
      <c r="B1076" s="17"/>
      <c r="C1076" s="122" t="s">
        <v>0</v>
      </c>
      <c r="D1076" s="122" t="s">
        <v>679</v>
      </c>
      <c r="E1076" s="7" t="s">
        <v>0</v>
      </c>
      <c r="F1076" s="123">
        <v>0</v>
      </c>
      <c r="H1076" s="17"/>
    </row>
    <row r="1077" spans="2:8" s="1" customFormat="1" ht="16.7" customHeight="1">
      <c r="B1077" s="17"/>
      <c r="C1077" s="122" t="s">
        <v>0</v>
      </c>
      <c r="D1077" s="122" t="s">
        <v>914</v>
      </c>
      <c r="E1077" s="7" t="s">
        <v>0</v>
      </c>
      <c r="F1077" s="123">
        <v>10.167</v>
      </c>
      <c r="H1077" s="17"/>
    </row>
    <row r="1078" spans="2:8" s="1" customFormat="1" ht="16.7" customHeight="1">
      <c r="B1078" s="17"/>
      <c r="C1078" s="122" t="s">
        <v>0</v>
      </c>
      <c r="D1078" s="122" t="s">
        <v>419</v>
      </c>
      <c r="E1078" s="7" t="s">
        <v>0</v>
      </c>
      <c r="F1078" s="123">
        <v>-1.8180000000000001</v>
      </c>
      <c r="H1078" s="17"/>
    </row>
    <row r="1079" spans="2:8" s="1" customFormat="1" ht="16.7" customHeight="1">
      <c r="B1079" s="17"/>
      <c r="C1079" s="122" t="s">
        <v>0</v>
      </c>
      <c r="D1079" s="122" t="s">
        <v>420</v>
      </c>
      <c r="E1079" s="7" t="s">
        <v>0</v>
      </c>
      <c r="F1079" s="123">
        <v>0</v>
      </c>
      <c r="H1079" s="17"/>
    </row>
    <row r="1080" spans="2:8" s="1" customFormat="1" ht="16.7" customHeight="1">
      <c r="B1080" s="17"/>
      <c r="C1080" s="122" t="s">
        <v>0</v>
      </c>
      <c r="D1080" s="122" t="s">
        <v>915</v>
      </c>
      <c r="E1080" s="7" t="s">
        <v>0</v>
      </c>
      <c r="F1080" s="123">
        <v>18.131</v>
      </c>
      <c r="H1080" s="17"/>
    </row>
    <row r="1081" spans="2:8" s="1" customFormat="1" ht="16.7" customHeight="1">
      <c r="B1081" s="17"/>
      <c r="C1081" s="122" t="s">
        <v>0</v>
      </c>
      <c r="D1081" s="122" t="s">
        <v>419</v>
      </c>
      <c r="E1081" s="7" t="s">
        <v>0</v>
      </c>
      <c r="F1081" s="123">
        <v>-1.8180000000000001</v>
      </c>
      <c r="H1081" s="17"/>
    </row>
    <row r="1082" spans="2:8" s="1" customFormat="1" ht="16.7" customHeight="1">
      <c r="B1082" s="17"/>
      <c r="C1082" s="122" t="s">
        <v>0</v>
      </c>
      <c r="D1082" s="122" t="s">
        <v>404</v>
      </c>
      <c r="E1082" s="7" t="s">
        <v>0</v>
      </c>
      <c r="F1082" s="123">
        <v>1.6</v>
      </c>
      <c r="H1082" s="17"/>
    </row>
    <row r="1083" spans="2:8" s="1" customFormat="1" ht="16.7" customHeight="1">
      <c r="B1083" s="17"/>
      <c r="C1083" s="122" t="s">
        <v>0</v>
      </c>
      <c r="D1083" s="122" t="s">
        <v>391</v>
      </c>
      <c r="E1083" s="7" t="s">
        <v>0</v>
      </c>
      <c r="F1083" s="123">
        <v>0</v>
      </c>
      <c r="H1083" s="17"/>
    </row>
    <row r="1084" spans="2:8" s="1" customFormat="1" ht="16.7" customHeight="1">
      <c r="B1084" s="17"/>
      <c r="C1084" s="122" t="s">
        <v>0</v>
      </c>
      <c r="D1084" s="122" t="s">
        <v>916</v>
      </c>
      <c r="E1084" s="7" t="s">
        <v>0</v>
      </c>
      <c r="F1084" s="123">
        <v>14.148999999999999</v>
      </c>
      <c r="H1084" s="17"/>
    </row>
    <row r="1085" spans="2:8" s="1" customFormat="1" ht="16.7" customHeight="1">
      <c r="B1085" s="17"/>
      <c r="C1085" s="122" t="s">
        <v>0</v>
      </c>
      <c r="D1085" s="122" t="s">
        <v>419</v>
      </c>
      <c r="E1085" s="7" t="s">
        <v>0</v>
      </c>
      <c r="F1085" s="123">
        <v>-1.8180000000000001</v>
      </c>
      <c r="H1085" s="17"/>
    </row>
    <row r="1086" spans="2:8" s="1" customFormat="1" ht="16.7" customHeight="1">
      <c r="B1086" s="17"/>
      <c r="C1086" s="122" t="s">
        <v>0</v>
      </c>
      <c r="D1086" s="122" t="s">
        <v>404</v>
      </c>
      <c r="E1086" s="7" t="s">
        <v>0</v>
      </c>
      <c r="F1086" s="123">
        <v>1.6</v>
      </c>
      <c r="H1086" s="17"/>
    </row>
    <row r="1087" spans="2:8" s="1" customFormat="1" ht="16.7" customHeight="1">
      <c r="B1087" s="17"/>
      <c r="C1087" s="122" t="s">
        <v>0</v>
      </c>
      <c r="D1087" s="122" t="s">
        <v>917</v>
      </c>
      <c r="E1087" s="7" t="s">
        <v>0</v>
      </c>
      <c r="F1087" s="123">
        <v>1.8</v>
      </c>
      <c r="H1087" s="17"/>
    </row>
    <row r="1088" spans="2:8" s="1" customFormat="1" ht="16.7" customHeight="1">
      <c r="B1088" s="17"/>
      <c r="C1088" s="122" t="s">
        <v>0</v>
      </c>
      <c r="D1088" s="122" t="s">
        <v>683</v>
      </c>
      <c r="E1088" s="7" t="s">
        <v>0</v>
      </c>
      <c r="F1088" s="123">
        <v>0</v>
      </c>
      <c r="H1088" s="17"/>
    </row>
    <row r="1089" spans="2:8" s="1" customFormat="1" ht="16.7" customHeight="1">
      <c r="B1089" s="17"/>
      <c r="C1089" s="122" t="s">
        <v>0</v>
      </c>
      <c r="D1089" s="122" t="s">
        <v>684</v>
      </c>
      <c r="E1089" s="7" t="s">
        <v>0</v>
      </c>
      <c r="F1089" s="123">
        <v>0</v>
      </c>
      <c r="H1089" s="17"/>
    </row>
    <row r="1090" spans="2:8" s="1" customFormat="1" ht="16.7" customHeight="1">
      <c r="B1090" s="17"/>
      <c r="C1090" s="122" t="s">
        <v>0</v>
      </c>
      <c r="D1090" s="122" t="s">
        <v>917</v>
      </c>
      <c r="E1090" s="7" t="s">
        <v>0</v>
      </c>
      <c r="F1090" s="123">
        <v>1.8</v>
      </c>
      <c r="H1090" s="17"/>
    </row>
    <row r="1091" spans="2:8" s="1" customFormat="1" ht="16.7" customHeight="1">
      <c r="B1091" s="17"/>
      <c r="C1091" s="122" t="s">
        <v>0</v>
      </c>
      <c r="D1091" s="122" t="s">
        <v>918</v>
      </c>
      <c r="E1091" s="7" t="s">
        <v>0</v>
      </c>
      <c r="F1091" s="123">
        <v>0</v>
      </c>
      <c r="H1091" s="17"/>
    </row>
    <row r="1092" spans="2:8" s="1" customFormat="1" ht="16.7" customHeight="1">
      <c r="B1092" s="17"/>
      <c r="C1092" s="122" t="s">
        <v>0</v>
      </c>
      <c r="D1092" s="122" t="s">
        <v>919</v>
      </c>
      <c r="E1092" s="7" t="s">
        <v>0</v>
      </c>
      <c r="F1092" s="123">
        <v>0</v>
      </c>
      <c r="H1092" s="17"/>
    </row>
    <row r="1093" spans="2:8" s="1" customFormat="1" ht="16.7" customHeight="1">
      <c r="B1093" s="17"/>
      <c r="C1093" s="122" t="s">
        <v>0</v>
      </c>
      <c r="D1093" s="122" t="s">
        <v>692</v>
      </c>
      <c r="E1093" s="7" t="s">
        <v>0</v>
      </c>
      <c r="F1093" s="123">
        <v>0</v>
      </c>
      <c r="H1093" s="17"/>
    </row>
    <row r="1094" spans="2:8" s="1" customFormat="1" ht="16.7" customHeight="1">
      <c r="B1094" s="17"/>
      <c r="C1094" s="122" t="s">
        <v>0</v>
      </c>
      <c r="D1094" s="122" t="s">
        <v>920</v>
      </c>
      <c r="E1094" s="7" t="s">
        <v>0</v>
      </c>
      <c r="F1094" s="123">
        <v>25.812000000000001</v>
      </c>
      <c r="H1094" s="17"/>
    </row>
    <row r="1095" spans="2:8" s="1" customFormat="1" ht="16.7" customHeight="1">
      <c r="B1095" s="17"/>
      <c r="C1095" s="122" t="s">
        <v>0</v>
      </c>
      <c r="D1095" s="122" t="s">
        <v>410</v>
      </c>
      <c r="E1095" s="7" t="s">
        <v>0</v>
      </c>
      <c r="F1095" s="123">
        <v>-1.6160000000000001</v>
      </c>
      <c r="H1095" s="17"/>
    </row>
    <row r="1096" spans="2:8" s="1" customFormat="1" ht="16.7" customHeight="1">
      <c r="B1096" s="17"/>
      <c r="C1096" s="122" t="s">
        <v>0</v>
      </c>
      <c r="D1096" s="122" t="s">
        <v>694</v>
      </c>
      <c r="E1096" s="7" t="s">
        <v>0</v>
      </c>
      <c r="F1096" s="123">
        <v>0</v>
      </c>
      <c r="H1096" s="17"/>
    </row>
    <row r="1097" spans="2:8" s="1" customFormat="1" ht="16.7" customHeight="1">
      <c r="B1097" s="17"/>
      <c r="C1097" s="122" t="s">
        <v>0</v>
      </c>
      <c r="D1097" s="122" t="s">
        <v>921</v>
      </c>
      <c r="E1097" s="7" t="s">
        <v>0</v>
      </c>
      <c r="F1097" s="123">
        <v>0</v>
      </c>
      <c r="H1097" s="17"/>
    </row>
    <row r="1098" spans="2:8" s="1" customFormat="1" ht="16.7" customHeight="1">
      <c r="B1098" s="17"/>
      <c r="C1098" s="122" t="s">
        <v>0</v>
      </c>
      <c r="D1098" s="122" t="s">
        <v>922</v>
      </c>
      <c r="E1098" s="7" t="s">
        <v>0</v>
      </c>
      <c r="F1098" s="123">
        <v>0</v>
      </c>
      <c r="H1098" s="17"/>
    </row>
    <row r="1099" spans="2:8" s="1" customFormat="1" ht="16.7" customHeight="1">
      <c r="B1099" s="17"/>
      <c r="C1099" s="122" t="s">
        <v>0</v>
      </c>
      <c r="D1099" s="122" t="s">
        <v>414</v>
      </c>
      <c r="E1099" s="7" t="s">
        <v>0</v>
      </c>
      <c r="F1099" s="123">
        <v>0</v>
      </c>
      <c r="H1099" s="17"/>
    </row>
    <row r="1100" spans="2:8" s="1" customFormat="1" ht="16.7" customHeight="1">
      <c r="B1100" s="17"/>
      <c r="C1100" s="122" t="s">
        <v>0</v>
      </c>
      <c r="D1100" s="122" t="s">
        <v>923</v>
      </c>
      <c r="E1100" s="7" t="s">
        <v>0</v>
      </c>
      <c r="F1100" s="123">
        <v>3.2669999999999999</v>
      </c>
      <c r="H1100" s="17"/>
    </row>
    <row r="1101" spans="2:8" s="1" customFormat="1" ht="16.7" customHeight="1">
      <c r="B1101" s="17"/>
      <c r="C1101" s="122" t="s">
        <v>0</v>
      </c>
      <c r="D1101" s="122" t="s">
        <v>415</v>
      </c>
      <c r="E1101" s="7" t="s">
        <v>0</v>
      </c>
      <c r="F1101" s="123">
        <v>-1.845</v>
      </c>
      <c r="H1101" s="17"/>
    </row>
    <row r="1102" spans="2:8" s="1" customFormat="1" ht="16.7" customHeight="1">
      <c r="B1102" s="17"/>
      <c r="C1102" s="122" t="s">
        <v>0</v>
      </c>
      <c r="D1102" s="122" t="s">
        <v>924</v>
      </c>
      <c r="E1102" s="7" t="s">
        <v>0</v>
      </c>
      <c r="F1102" s="123">
        <v>0</v>
      </c>
      <c r="H1102" s="17"/>
    </row>
    <row r="1103" spans="2:8" s="1" customFormat="1" ht="16.7" customHeight="1">
      <c r="B1103" s="17"/>
      <c r="C1103" s="122" t="s">
        <v>0</v>
      </c>
      <c r="D1103" s="122" t="s">
        <v>702</v>
      </c>
      <c r="E1103" s="7" t="s">
        <v>0</v>
      </c>
      <c r="F1103" s="123">
        <v>0</v>
      </c>
      <c r="H1103" s="17"/>
    </row>
    <row r="1104" spans="2:8" s="1" customFormat="1" ht="16.7" customHeight="1">
      <c r="B1104" s="17"/>
      <c r="C1104" s="122" t="s">
        <v>0</v>
      </c>
      <c r="D1104" s="122" t="s">
        <v>499</v>
      </c>
      <c r="E1104" s="7" t="s">
        <v>0</v>
      </c>
      <c r="F1104" s="123">
        <v>0</v>
      </c>
      <c r="H1104" s="17"/>
    </row>
    <row r="1105" spans="2:8" s="1" customFormat="1" ht="16.7" customHeight="1">
      <c r="B1105" s="17"/>
      <c r="C1105" s="122" t="s">
        <v>0</v>
      </c>
      <c r="D1105" s="122" t="s">
        <v>863</v>
      </c>
      <c r="E1105" s="7" t="s">
        <v>0</v>
      </c>
      <c r="F1105" s="123">
        <v>2.8740000000000001</v>
      </c>
      <c r="H1105" s="17"/>
    </row>
    <row r="1106" spans="2:8" s="1" customFormat="1" ht="16.7" customHeight="1">
      <c r="B1106" s="17"/>
      <c r="C1106" s="122" t="s">
        <v>0</v>
      </c>
      <c r="D1106" s="122" t="s">
        <v>704</v>
      </c>
      <c r="E1106" s="7" t="s">
        <v>0</v>
      </c>
      <c r="F1106" s="123">
        <v>0</v>
      </c>
      <c r="H1106" s="17"/>
    </row>
    <row r="1107" spans="2:8" s="1" customFormat="1" ht="16.7" customHeight="1">
      <c r="B1107" s="17"/>
      <c r="C1107" s="122" t="s">
        <v>0</v>
      </c>
      <c r="D1107" s="122" t="s">
        <v>433</v>
      </c>
      <c r="E1107" s="7" t="s">
        <v>0</v>
      </c>
      <c r="F1107" s="123">
        <v>0</v>
      </c>
      <c r="H1107" s="17"/>
    </row>
    <row r="1108" spans="2:8" s="1" customFormat="1" ht="16.7" customHeight="1">
      <c r="B1108" s="17"/>
      <c r="C1108" s="122" t="s">
        <v>0</v>
      </c>
      <c r="D1108" s="122" t="s">
        <v>434</v>
      </c>
      <c r="E1108" s="7" t="s">
        <v>0</v>
      </c>
      <c r="F1108" s="123">
        <v>1.6279999999999999</v>
      </c>
      <c r="H1108" s="17"/>
    </row>
    <row r="1109" spans="2:8" s="1" customFormat="1" ht="16.7" customHeight="1">
      <c r="B1109" s="17"/>
      <c r="C1109" s="122" t="s">
        <v>0</v>
      </c>
      <c r="D1109" s="122" t="s">
        <v>435</v>
      </c>
      <c r="E1109" s="7" t="s">
        <v>0</v>
      </c>
      <c r="F1109" s="123">
        <v>0</v>
      </c>
      <c r="H1109" s="17"/>
    </row>
    <row r="1110" spans="2:8" s="1" customFormat="1" ht="16.7" customHeight="1">
      <c r="B1110" s="17"/>
      <c r="C1110" s="122" t="s">
        <v>0</v>
      </c>
      <c r="D1110" s="122" t="s">
        <v>925</v>
      </c>
      <c r="E1110" s="7" t="s">
        <v>0</v>
      </c>
      <c r="F1110" s="123">
        <v>3.6080000000000001</v>
      </c>
      <c r="H1110" s="17"/>
    </row>
    <row r="1111" spans="2:8" s="1" customFormat="1" ht="16.7" customHeight="1">
      <c r="B1111" s="17"/>
      <c r="C1111" s="122" t="s">
        <v>0</v>
      </c>
      <c r="D1111" s="122" t="s">
        <v>421</v>
      </c>
      <c r="E1111" s="7" t="s">
        <v>0</v>
      </c>
      <c r="F1111" s="123">
        <v>-2.02</v>
      </c>
      <c r="H1111" s="17"/>
    </row>
    <row r="1112" spans="2:8" s="1" customFormat="1" ht="16.7" customHeight="1">
      <c r="B1112" s="17"/>
      <c r="C1112" s="122" t="s">
        <v>0</v>
      </c>
      <c r="D1112" s="122" t="s">
        <v>926</v>
      </c>
      <c r="E1112" s="7" t="s">
        <v>0</v>
      </c>
      <c r="F1112" s="123">
        <v>0</v>
      </c>
      <c r="H1112" s="17"/>
    </row>
    <row r="1113" spans="2:8" s="1" customFormat="1" ht="16.7" customHeight="1">
      <c r="B1113" s="17"/>
      <c r="C1113" s="122" t="s">
        <v>0</v>
      </c>
      <c r="D1113" s="122" t="s">
        <v>710</v>
      </c>
      <c r="E1113" s="7" t="s">
        <v>0</v>
      </c>
      <c r="F1113" s="123">
        <v>0</v>
      </c>
      <c r="H1113" s="17"/>
    </row>
    <row r="1114" spans="2:8" s="1" customFormat="1" ht="16.7" customHeight="1">
      <c r="B1114" s="17"/>
      <c r="C1114" s="122" t="s">
        <v>0</v>
      </c>
      <c r="D1114" s="122" t="s">
        <v>927</v>
      </c>
      <c r="E1114" s="7" t="s">
        <v>0</v>
      </c>
      <c r="F1114" s="123">
        <v>0</v>
      </c>
      <c r="H1114" s="17"/>
    </row>
    <row r="1115" spans="2:8" s="1" customFormat="1" ht="16.7" customHeight="1">
      <c r="B1115" s="17"/>
      <c r="C1115" s="122" t="s">
        <v>0</v>
      </c>
      <c r="D1115" s="122" t="s">
        <v>928</v>
      </c>
      <c r="E1115" s="7" t="s">
        <v>0</v>
      </c>
      <c r="F1115" s="123">
        <v>0</v>
      </c>
      <c r="H1115" s="17"/>
    </row>
    <row r="1116" spans="2:8" s="1" customFormat="1" ht="16.7" customHeight="1">
      <c r="B1116" s="17"/>
      <c r="C1116" s="122" t="s">
        <v>0</v>
      </c>
      <c r="D1116" s="122" t="s">
        <v>929</v>
      </c>
      <c r="E1116" s="7" t="s">
        <v>0</v>
      </c>
      <c r="F1116" s="123">
        <v>-29.64</v>
      </c>
      <c r="H1116" s="17"/>
    </row>
    <row r="1117" spans="2:8" s="1" customFormat="1" ht="16.7" customHeight="1">
      <c r="B1117" s="17"/>
      <c r="C1117" s="122" t="s">
        <v>0</v>
      </c>
      <c r="D1117" s="122" t="s">
        <v>713</v>
      </c>
      <c r="E1117" s="7" t="s">
        <v>0</v>
      </c>
      <c r="F1117" s="123">
        <v>0</v>
      </c>
      <c r="H1117" s="17"/>
    </row>
    <row r="1118" spans="2:8" s="1" customFormat="1" ht="16.7" customHeight="1">
      <c r="B1118" s="17"/>
      <c r="C1118" s="122" t="s">
        <v>0</v>
      </c>
      <c r="D1118" s="122" t="s">
        <v>714</v>
      </c>
      <c r="E1118" s="7" t="s">
        <v>0</v>
      </c>
      <c r="F1118" s="123">
        <v>0</v>
      </c>
      <c r="H1118" s="17"/>
    </row>
    <row r="1119" spans="2:8" s="1" customFormat="1" ht="16.7" customHeight="1">
      <c r="B1119" s="17"/>
      <c r="C1119" s="122" t="s">
        <v>0</v>
      </c>
      <c r="D1119" s="122" t="s">
        <v>334</v>
      </c>
      <c r="E1119" s="7" t="s">
        <v>0</v>
      </c>
      <c r="F1119" s="123">
        <v>0</v>
      </c>
      <c r="H1119" s="17"/>
    </row>
    <row r="1120" spans="2:8" s="1" customFormat="1" ht="16.7" customHeight="1">
      <c r="B1120" s="17"/>
      <c r="C1120" s="122" t="s">
        <v>0</v>
      </c>
      <c r="D1120" s="122" t="s">
        <v>439</v>
      </c>
      <c r="E1120" s="7" t="s">
        <v>0</v>
      </c>
      <c r="F1120" s="123">
        <v>0</v>
      </c>
      <c r="H1120" s="17"/>
    </row>
    <row r="1121" spans="2:8" s="1" customFormat="1" ht="16.7" customHeight="1">
      <c r="B1121" s="17"/>
      <c r="C1121" s="122" t="s">
        <v>0</v>
      </c>
      <c r="D1121" s="122" t="s">
        <v>715</v>
      </c>
      <c r="E1121" s="7" t="s">
        <v>0</v>
      </c>
      <c r="F1121" s="123">
        <v>0.45200000000000001</v>
      </c>
      <c r="H1121" s="17"/>
    </row>
    <row r="1122" spans="2:8" s="1" customFormat="1" ht="16.7" customHeight="1">
      <c r="B1122" s="17"/>
      <c r="C1122" s="122" t="s">
        <v>0</v>
      </c>
      <c r="D1122" s="122" t="s">
        <v>719</v>
      </c>
      <c r="E1122" s="7" t="s">
        <v>0</v>
      </c>
      <c r="F1122" s="123">
        <v>0</v>
      </c>
      <c r="H1122" s="17"/>
    </row>
    <row r="1123" spans="2:8" s="1" customFormat="1" ht="16.7" customHeight="1">
      <c r="B1123" s="17"/>
      <c r="C1123" s="122" t="s">
        <v>0</v>
      </c>
      <c r="D1123" s="122" t="s">
        <v>720</v>
      </c>
      <c r="E1123" s="7" t="s">
        <v>0</v>
      </c>
      <c r="F1123" s="123">
        <v>0.40200000000000002</v>
      </c>
      <c r="H1123" s="17"/>
    </row>
    <row r="1124" spans="2:8" s="1" customFormat="1" ht="16.7" customHeight="1">
      <c r="B1124" s="17"/>
      <c r="C1124" s="122" t="s">
        <v>0</v>
      </c>
      <c r="D1124" s="122" t="s">
        <v>721</v>
      </c>
      <c r="E1124" s="7" t="s">
        <v>0</v>
      </c>
      <c r="F1124" s="123">
        <v>1</v>
      </c>
      <c r="H1124" s="17"/>
    </row>
    <row r="1125" spans="2:8" s="1" customFormat="1" ht="16.7" customHeight="1">
      <c r="B1125" s="17"/>
      <c r="C1125" s="122" t="s">
        <v>0</v>
      </c>
      <c r="D1125" s="122" t="s">
        <v>412</v>
      </c>
      <c r="E1125" s="7" t="s">
        <v>0</v>
      </c>
      <c r="F1125" s="123">
        <v>0</v>
      </c>
      <c r="H1125" s="17"/>
    </row>
    <row r="1126" spans="2:8" s="1" customFormat="1" ht="16.7" customHeight="1">
      <c r="B1126" s="17"/>
      <c r="C1126" s="122" t="s">
        <v>0</v>
      </c>
      <c r="D1126" s="122" t="s">
        <v>719</v>
      </c>
      <c r="E1126" s="7" t="s">
        <v>0</v>
      </c>
      <c r="F1126" s="123">
        <v>0</v>
      </c>
      <c r="H1126" s="17"/>
    </row>
    <row r="1127" spans="2:8" s="1" customFormat="1" ht="16.7" customHeight="1">
      <c r="B1127" s="17"/>
      <c r="C1127" s="122" t="s">
        <v>0</v>
      </c>
      <c r="D1127" s="122" t="s">
        <v>723</v>
      </c>
      <c r="E1127" s="7" t="s">
        <v>0</v>
      </c>
      <c r="F1127" s="123">
        <v>0.62</v>
      </c>
      <c r="H1127" s="17"/>
    </row>
    <row r="1128" spans="2:8" s="1" customFormat="1" ht="16.7" customHeight="1">
      <c r="B1128" s="17"/>
      <c r="C1128" s="122" t="s">
        <v>0</v>
      </c>
      <c r="D1128" s="122" t="s">
        <v>441</v>
      </c>
      <c r="E1128" s="7" t="s">
        <v>0</v>
      </c>
      <c r="F1128" s="123">
        <v>0</v>
      </c>
      <c r="H1128" s="17"/>
    </row>
    <row r="1129" spans="2:8" s="1" customFormat="1" ht="16.7" customHeight="1">
      <c r="B1129" s="17"/>
      <c r="C1129" s="122" t="s">
        <v>0</v>
      </c>
      <c r="D1129" s="122" t="s">
        <v>719</v>
      </c>
      <c r="E1129" s="7" t="s">
        <v>0</v>
      </c>
      <c r="F1129" s="123">
        <v>0</v>
      </c>
      <c r="H1129" s="17"/>
    </row>
    <row r="1130" spans="2:8" s="1" customFormat="1" ht="16.7" customHeight="1">
      <c r="B1130" s="17"/>
      <c r="C1130" s="122" t="s">
        <v>0</v>
      </c>
      <c r="D1130" s="122" t="s">
        <v>729</v>
      </c>
      <c r="E1130" s="7" t="s">
        <v>0</v>
      </c>
      <c r="F1130" s="123">
        <v>5.0190000000000001</v>
      </c>
      <c r="H1130" s="17"/>
    </row>
    <row r="1131" spans="2:8" s="1" customFormat="1" ht="16.7" customHeight="1">
      <c r="B1131" s="17"/>
      <c r="C1131" s="122" t="s">
        <v>0</v>
      </c>
      <c r="D1131" s="122" t="s">
        <v>730</v>
      </c>
      <c r="E1131" s="7" t="s">
        <v>0</v>
      </c>
      <c r="F1131" s="123">
        <v>2.3519999999999999</v>
      </c>
      <c r="H1131" s="17"/>
    </row>
    <row r="1132" spans="2:8" s="1" customFormat="1" ht="16.7" customHeight="1">
      <c r="B1132" s="17"/>
      <c r="C1132" s="122" t="s">
        <v>0</v>
      </c>
      <c r="D1132" s="122" t="s">
        <v>731</v>
      </c>
      <c r="E1132" s="7" t="s">
        <v>0</v>
      </c>
      <c r="F1132" s="123">
        <v>0.85099999999999998</v>
      </c>
      <c r="H1132" s="17"/>
    </row>
    <row r="1133" spans="2:8" s="1" customFormat="1" ht="16.7" customHeight="1">
      <c r="B1133" s="17"/>
      <c r="C1133" s="122" t="s">
        <v>0</v>
      </c>
      <c r="D1133" s="122" t="s">
        <v>726</v>
      </c>
      <c r="E1133" s="7" t="s">
        <v>0</v>
      </c>
      <c r="F1133" s="123">
        <v>0.123</v>
      </c>
      <c r="H1133" s="17"/>
    </row>
    <row r="1134" spans="2:8" s="1" customFormat="1" ht="16.7" customHeight="1">
      <c r="B1134" s="17"/>
      <c r="C1134" s="122" t="s">
        <v>0</v>
      </c>
      <c r="D1134" s="122" t="s">
        <v>732</v>
      </c>
      <c r="E1134" s="7" t="s">
        <v>0</v>
      </c>
      <c r="F1134" s="123">
        <v>2.1259999999999999</v>
      </c>
      <c r="H1134" s="17"/>
    </row>
    <row r="1135" spans="2:8" s="1" customFormat="1" ht="16.7" customHeight="1">
      <c r="B1135" s="17"/>
      <c r="C1135" s="122" t="s">
        <v>0</v>
      </c>
      <c r="D1135" s="122" t="s">
        <v>443</v>
      </c>
      <c r="E1135" s="7" t="s">
        <v>0</v>
      </c>
      <c r="F1135" s="123">
        <v>0</v>
      </c>
      <c r="H1135" s="17"/>
    </row>
    <row r="1136" spans="2:8" s="1" customFormat="1" ht="16.7" customHeight="1">
      <c r="B1136" s="17"/>
      <c r="C1136" s="122" t="s">
        <v>0</v>
      </c>
      <c r="D1136" s="122" t="s">
        <v>719</v>
      </c>
      <c r="E1136" s="7" t="s">
        <v>0</v>
      </c>
      <c r="F1136" s="123">
        <v>0</v>
      </c>
      <c r="H1136" s="17"/>
    </row>
    <row r="1137" spans="2:8" s="1" customFormat="1" ht="16.7" customHeight="1">
      <c r="B1137" s="17"/>
      <c r="C1137" s="122" t="s">
        <v>0</v>
      </c>
      <c r="D1137" s="122" t="s">
        <v>735</v>
      </c>
      <c r="E1137" s="7" t="s">
        <v>0</v>
      </c>
      <c r="F1137" s="123">
        <v>2.5409999999999999</v>
      </c>
      <c r="H1137" s="17"/>
    </row>
    <row r="1138" spans="2:8" s="1" customFormat="1" ht="16.7" customHeight="1">
      <c r="B1138" s="17"/>
      <c r="C1138" s="122" t="s">
        <v>0</v>
      </c>
      <c r="D1138" s="122" t="s">
        <v>736</v>
      </c>
      <c r="E1138" s="7" t="s">
        <v>0</v>
      </c>
      <c r="F1138" s="123">
        <v>0.56699999999999995</v>
      </c>
      <c r="H1138" s="17"/>
    </row>
    <row r="1139" spans="2:8" s="1" customFormat="1" ht="16.7" customHeight="1">
      <c r="B1139" s="17"/>
      <c r="C1139" s="122" t="s">
        <v>0</v>
      </c>
      <c r="D1139" s="122" t="s">
        <v>737</v>
      </c>
      <c r="E1139" s="7" t="s">
        <v>0</v>
      </c>
      <c r="F1139" s="123">
        <v>3.0590000000000002</v>
      </c>
      <c r="H1139" s="17"/>
    </row>
    <row r="1140" spans="2:8" s="1" customFormat="1" ht="16.7" customHeight="1">
      <c r="B1140" s="17"/>
      <c r="C1140" s="122" t="s">
        <v>0</v>
      </c>
      <c r="D1140" s="122" t="s">
        <v>738</v>
      </c>
      <c r="E1140" s="7" t="s">
        <v>0</v>
      </c>
      <c r="F1140" s="123">
        <v>1.829</v>
      </c>
      <c r="H1140" s="17"/>
    </row>
    <row r="1141" spans="2:8" s="1" customFormat="1" ht="16.7" customHeight="1">
      <c r="B1141" s="17"/>
      <c r="C1141" s="122" t="s">
        <v>0</v>
      </c>
      <c r="D1141" s="122" t="s">
        <v>739</v>
      </c>
      <c r="E1141" s="7" t="s">
        <v>0</v>
      </c>
      <c r="F1141" s="123">
        <v>0</v>
      </c>
      <c r="H1141" s="17"/>
    </row>
    <row r="1142" spans="2:8" s="1" customFormat="1" ht="16.7" customHeight="1">
      <c r="B1142" s="17"/>
      <c r="C1142" s="122" t="s">
        <v>0</v>
      </c>
      <c r="D1142" s="122" t="s">
        <v>740</v>
      </c>
      <c r="E1142" s="7" t="s">
        <v>0</v>
      </c>
      <c r="F1142" s="123">
        <v>0</v>
      </c>
      <c r="H1142" s="17"/>
    </row>
    <row r="1143" spans="2:8" s="1" customFormat="1" ht="16.7" customHeight="1">
      <c r="B1143" s="17"/>
      <c r="C1143" s="122" t="s">
        <v>0</v>
      </c>
      <c r="D1143" s="122" t="s">
        <v>719</v>
      </c>
      <c r="E1143" s="7" t="s">
        <v>0</v>
      </c>
      <c r="F1143" s="123">
        <v>0</v>
      </c>
      <c r="H1143" s="17"/>
    </row>
    <row r="1144" spans="2:8" s="1" customFormat="1" ht="16.7" customHeight="1">
      <c r="B1144" s="17"/>
      <c r="C1144" s="122" t="s">
        <v>0</v>
      </c>
      <c r="D1144" s="122" t="s">
        <v>742</v>
      </c>
      <c r="E1144" s="7" t="s">
        <v>0</v>
      </c>
      <c r="F1144" s="123">
        <v>3.6579999999999999</v>
      </c>
      <c r="H1144" s="17"/>
    </row>
    <row r="1145" spans="2:8" s="1" customFormat="1" ht="16.7" customHeight="1">
      <c r="B1145" s="17"/>
      <c r="C1145" s="122" t="s">
        <v>0</v>
      </c>
      <c r="D1145" s="122" t="s">
        <v>743</v>
      </c>
      <c r="E1145" s="7" t="s">
        <v>0</v>
      </c>
      <c r="F1145" s="123">
        <v>0</v>
      </c>
      <c r="H1145" s="17"/>
    </row>
    <row r="1146" spans="2:8" s="1" customFormat="1" ht="16.7" customHeight="1">
      <c r="B1146" s="17"/>
      <c r="C1146" s="122" t="s">
        <v>0</v>
      </c>
      <c r="D1146" s="122" t="s">
        <v>719</v>
      </c>
      <c r="E1146" s="7" t="s">
        <v>0</v>
      </c>
      <c r="F1146" s="123">
        <v>0</v>
      </c>
      <c r="H1146" s="17"/>
    </row>
    <row r="1147" spans="2:8" s="1" customFormat="1" ht="16.7" customHeight="1">
      <c r="B1147" s="17"/>
      <c r="C1147" s="122" t="s">
        <v>0</v>
      </c>
      <c r="D1147" s="122" t="s">
        <v>746</v>
      </c>
      <c r="E1147" s="7" t="s">
        <v>0</v>
      </c>
      <c r="F1147" s="123">
        <v>6.3419999999999996</v>
      </c>
      <c r="H1147" s="17"/>
    </row>
    <row r="1148" spans="2:8" s="1" customFormat="1" ht="16.7" customHeight="1">
      <c r="B1148" s="17"/>
      <c r="C1148" s="122" t="s">
        <v>0</v>
      </c>
      <c r="D1148" s="122" t="s">
        <v>747</v>
      </c>
      <c r="E1148" s="7" t="s">
        <v>0</v>
      </c>
      <c r="F1148" s="123">
        <v>0</v>
      </c>
      <c r="H1148" s="17"/>
    </row>
    <row r="1149" spans="2:8" s="1" customFormat="1" ht="16.7" customHeight="1">
      <c r="B1149" s="17"/>
      <c r="C1149" s="122" t="s">
        <v>0</v>
      </c>
      <c r="D1149" s="122" t="s">
        <v>719</v>
      </c>
      <c r="E1149" s="7" t="s">
        <v>0</v>
      </c>
      <c r="F1149" s="123">
        <v>0</v>
      </c>
      <c r="H1149" s="17"/>
    </row>
    <row r="1150" spans="2:8" s="1" customFormat="1" ht="16.7" customHeight="1">
      <c r="B1150" s="17"/>
      <c r="C1150" s="122" t="s">
        <v>0</v>
      </c>
      <c r="D1150" s="122" t="s">
        <v>748</v>
      </c>
      <c r="E1150" s="7" t="s">
        <v>0</v>
      </c>
      <c r="F1150" s="123">
        <v>2.1419999999999999</v>
      </c>
      <c r="H1150" s="17"/>
    </row>
    <row r="1151" spans="2:8" s="1" customFormat="1" ht="16.7" customHeight="1">
      <c r="B1151" s="17"/>
      <c r="C1151" s="122" t="s">
        <v>0</v>
      </c>
      <c r="D1151" s="122" t="s">
        <v>444</v>
      </c>
      <c r="E1151" s="7" t="s">
        <v>0</v>
      </c>
      <c r="F1151" s="123">
        <v>0</v>
      </c>
      <c r="H1151" s="17"/>
    </row>
    <row r="1152" spans="2:8" s="1" customFormat="1" ht="16.7" customHeight="1">
      <c r="B1152" s="17"/>
      <c r="C1152" s="122" t="s">
        <v>0</v>
      </c>
      <c r="D1152" s="122" t="s">
        <v>719</v>
      </c>
      <c r="E1152" s="7" t="s">
        <v>0</v>
      </c>
      <c r="F1152" s="123">
        <v>0</v>
      </c>
      <c r="H1152" s="17"/>
    </row>
    <row r="1153" spans="2:8" s="1" customFormat="1" ht="16.7" customHeight="1">
      <c r="B1153" s="17"/>
      <c r="C1153" s="122" t="s">
        <v>0</v>
      </c>
      <c r="D1153" s="122" t="s">
        <v>751</v>
      </c>
      <c r="E1153" s="7" t="s">
        <v>0</v>
      </c>
      <c r="F1153" s="123">
        <v>0.53800000000000003</v>
      </c>
      <c r="H1153" s="17"/>
    </row>
    <row r="1154" spans="2:8" s="1" customFormat="1" ht="16.7" customHeight="1">
      <c r="B1154" s="17"/>
      <c r="C1154" s="122" t="s">
        <v>0</v>
      </c>
      <c r="D1154" s="122" t="s">
        <v>752</v>
      </c>
      <c r="E1154" s="7" t="s">
        <v>0</v>
      </c>
      <c r="F1154" s="123">
        <v>1.095</v>
      </c>
      <c r="H1154" s="17"/>
    </row>
    <row r="1155" spans="2:8" s="1" customFormat="1" ht="16.7" customHeight="1">
      <c r="B1155" s="17"/>
      <c r="C1155" s="122" t="s">
        <v>0</v>
      </c>
      <c r="D1155" s="122" t="s">
        <v>445</v>
      </c>
      <c r="E1155" s="7" t="s">
        <v>0</v>
      </c>
      <c r="F1155" s="123">
        <v>0</v>
      </c>
      <c r="H1155" s="17"/>
    </row>
    <row r="1156" spans="2:8" s="1" customFormat="1" ht="16.7" customHeight="1">
      <c r="B1156" s="17"/>
      <c r="C1156" s="122" t="s">
        <v>0</v>
      </c>
      <c r="D1156" s="122" t="s">
        <v>439</v>
      </c>
      <c r="E1156" s="7" t="s">
        <v>0</v>
      </c>
      <c r="F1156" s="123">
        <v>0</v>
      </c>
      <c r="H1156" s="17"/>
    </row>
    <row r="1157" spans="2:8" s="1" customFormat="1" ht="16.7" customHeight="1">
      <c r="B1157" s="17"/>
      <c r="C1157" s="122" t="s">
        <v>0</v>
      </c>
      <c r="D1157" s="122" t="s">
        <v>753</v>
      </c>
      <c r="E1157" s="7" t="s">
        <v>0</v>
      </c>
      <c r="F1157" s="123">
        <v>1.28</v>
      </c>
      <c r="H1157" s="17"/>
    </row>
    <row r="1158" spans="2:8" s="1" customFormat="1" ht="16.7" customHeight="1">
      <c r="B1158" s="17"/>
      <c r="C1158" s="122" t="s">
        <v>0</v>
      </c>
      <c r="D1158" s="122" t="s">
        <v>719</v>
      </c>
      <c r="E1158" s="7" t="s">
        <v>0</v>
      </c>
      <c r="F1158" s="123">
        <v>0</v>
      </c>
      <c r="H1158" s="17"/>
    </row>
    <row r="1159" spans="2:8" s="1" customFormat="1" ht="16.7" customHeight="1">
      <c r="B1159" s="17"/>
      <c r="C1159" s="122" t="s">
        <v>0</v>
      </c>
      <c r="D1159" s="122" t="s">
        <v>755</v>
      </c>
      <c r="E1159" s="7" t="s">
        <v>0</v>
      </c>
      <c r="F1159" s="123">
        <v>1.905</v>
      </c>
      <c r="H1159" s="17"/>
    </row>
    <row r="1160" spans="2:8" s="1" customFormat="1" ht="16.7" customHeight="1">
      <c r="B1160" s="17"/>
      <c r="C1160" s="122" t="s">
        <v>0</v>
      </c>
      <c r="D1160" s="122" t="s">
        <v>390</v>
      </c>
      <c r="E1160" s="7" t="s">
        <v>0</v>
      </c>
      <c r="F1160" s="123">
        <v>0</v>
      </c>
      <c r="H1160" s="17"/>
    </row>
    <row r="1161" spans="2:8" s="1" customFormat="1" ht="16.7" customHeight="1">
      <c r="B1161" s="17"/>
      <c r="C1161" s="122" t="s">
        <v>0</v>
      </c>
      <c r="D1161" s="122" t="s">
        <v>719</v>
      </c>
      <c r="E1161" s="7" t="s">
        <v>0</v>
      </c>
      <c r="F1161" s="123">
        <v>0</v>
      </c>
      <c r="H1161" s="17"/>
    </row>
    <row r="1162" spans="2:8" s="1" customFormat="1" ht="16.7" customHeight="1">
      <c r="B1162" s="17"/>
      <c r="C1162" s="122" t="s">
        <v>0</v>
      </c>
      <c r="D1162" s="122" t="s">
        <v>759</v>
      </c>
      <c r="E1162" s="7" t="s">
        <v>0</v>
      </c>
      <c r="F1162" s="123">
        <v>2.282</v>
      </c>
      <c r="H1162" s="17"/>
    </row>
    <row r="1163" spans="2:8" s="1" customFormat="1" ht="16.7" customHeight="1">
      <c r="B1163" s="17"/>
      <c r="C1163" s="122" t="s">
        <v>0</v>
      </c>
      <c r="D1163" s="122" t="s">
        <v>760</v>
      </c>
      <c r="E1163" s="7" t="s">
        <v>0</v>
      </c>
      <c r="F1163" s="123">
        <v>1.0189999999999999</v>
      </c>
      <c r="H1163" s="17"/>
    </row>
    <row r="1164" spans="2:8" s="1" customFormat="1" ht="16.7" customHeight="1">
      <c r="B1164" s="17"/>
      <c r="C1164" s="122" t="s">
        <v>0</v>
      </c>
      <c r="D1164" s="122" t="s">
        <v>726</v>
      </c>
      <c r="E1164" s="7" t="s">
        <v>0</v>
      </c>
      <c r="F1164" s="123">
        <v>0.123</v>
      </c>
      <c r="H1164" s="17"/>
    </row>
    <row r="1165" spans="2:8" s="1" customFormat="1" ht="16.7" customHeight="1">
      <c r="B1165" s="17"/>
      <c r="C1165" s="122" t="s">
        <v>0</v>
      </c>
      <c r="D1165" s="122" t="s">
        <v>335</v>
      </c>
      <c r="E1165" s="7" t="s">
        <v>0</v>
      </c>
      <c r="F1165" s="123">
        <v>0</v>
      </c>
      <c r="H1165" s="17"/>
    </row>
    <row r="1166" spans="2:8" s="1" customFormat="1" ht="16.7" customHeight="1">
      <c r="B1166" s="17"/>
      <c r="C1166" s="122" t="s">
        <v>0</v>
      </c>
      <c r="D1166" s="122" t="s">
        <v>719</v>
      </c>
      <c r="E1166" s="7" t="s">
        <v>0</v>
      </c>
      <c r="F1166" s="123">
        <v>0</v>
      </c>
      <c r="H1166" s="17"/>
    </row>
    <row r="1167" spans="2:8" s="1" customFormat="1" ht="16.7" customHeight="1">
      <c r="B1167" s="17"/>
      <c r="C1167" s="122" t="s">
        <v>0</v>
      </c>
      <c r="D1167" s="122" t="s">
        <v>762</v>
      </c>
      <c r="E1167" s="7" t="s">
        <v>0</v>
      </c>
      <c r="F1167" s="123">
        <v>0.96499999999999997</v>
      </c>
      <c r="H1167" s="17"/>
    </row>
    <row r="1168" spans="2:8" s="1" customFormat="1" ht="16.7" customHeight="1">
      <c r="B1168" s="17"/>
      <c r="C1168" s="122" t="s">
        <v>0</v>
      </c>
      <c r="D1168" s="122" t="s">
        <v>447</v>
      </c>
      <c r="E1168" s="7" t="s">
        <v>0</v>
      </c>
      <c r="F1168" s="123">
        <v>0</v>
      </c>
      <c r="H1168" s="17"/>
    </row>
    <row r="1169" spans="2:8" s="1" customFormat="1" ht="16.7" customHeight="1">
      <c r="B1169" s="17"/>
      <c r="C1169" s="122" t="s">
        <v>0</v>
      </c>
      <c r="D1169" s="122" t="s">
        <v>439</v>
      </c>
      <c r="E1169" s="7" t="s">
        <v>0</v>
      </c>
      <c r="F1169" s="123">
        <v>0</v>
      </c>
      <c r="H1169" s="17"/>
    </row>
    <row r="1170" spans="2:8" s="1" customFormat="1" ht="16.7" customHeight="1">
      <c r="B1170" s="17"/>
      <c r="C1170" s="122" t="s">
        <v>0</v>
      </c>
      <c r="D1170" s="122" t="s">
        <v>763</v>
      </c>
      <c r="E1170" s="7" t="s">
        <v>0</v>
      </c>
      <c r="F1170" s="123">
        <v>0.55000000000000004</v>
      </c>
      <c r="H1170" s="17"/>
    </row>
    <row r="1171" spans="2:8" s="1" customFormat="1" ht="16.7" customHeight="1">
      <c r="B1171" s="17"/>
      <c r="C1171" s="122" t="s">
        <v>0</v>
      </c>
      <c r="D1171" s="122" t="s">
        <v>719</v>
      </c>
      <c r="E1171" s="7" t="s">
        <v>0</v>
      </c>
      <c r="F1171" s="123">
        <v>0</v>
      </c>
      <c r="H1171" s="17"/>
    </row>
    <row r="1172" spans="2:8" s="1" customFormat="1" ht="16.7" customHeight="1">
      <c r="B1172" s="17"/>
      <c r="C1172" s="122" t="s">
        <v>0</v>
      </c>
      <c r="D1172" s="122" t="s">
        <v>765</v>
      </c>
      <c r="E1172" s="7" t="s">
        <v>0</v>
      </c>
      <c r="F1172" s="123">
        <v>2.67</v>
      </c>
      <c r="H1172" s="17"/>
    </row>
    <row r="1173" spans="2:8" s="1" customFormat="1" ht="16.7" customHeight="1">
      <c r="B1173" s="17"/>
      <c r="C1173" s="122" t="s">
        <v>0</v>
      </c>
      <c r="D1173" s="122" t="s">
        <v>448</v>
      </c>
      <c r="E1173" s="7" t="s">
        <v>0</v>
      </c>
      <c r="F1173" s="123">
        <v>0</v>
      </c>
      <c r="H1173" s="17"/>
    </row>
    <row r="1174" spans="2:8" s="1" customFormat="1" ht="16.7" customHeight="1">
      <c r="B1174" s="17"/>
      <c r="C1174" s="122" t="s">
        <v>0</v>
      </c>
      <c r="D1174" s="122" t="s">
        <v>439</v>
      </c>
      <c r="E1174" s="7" t="s">
        <v>0</v>
      </c>
      <c r="F1174" s="123">
        <v>0</v>
      </c>
      <c r="H1174" s="17"/>
    </row>
    <row r="1175" spans="2:8" s="1" customFormat="1" ht="16.7" customHeight="1">
      <c r="B1175" s="17"/>
      <c r="C1175" s="122" t="s">
        <v>0</v>
      </c>
      <c r="D1175" s="122" t="s">
        <v>766</v>
      </c>
      <c r="E1175" s="7" t="s">
        <v>0</v>
      </c>
      <c r="F1175" s="123">
        <v>0.443</v>
      </c>
      <c r="H1175" s="17"/>
    </row>
    <row r="1176" spans="2:8" s="1" customFormat="1" ht="16.7" customHeight="1">
      <c r="B1176" s="17"/>
      <c r="C1176" s="122" t="s">
        <v>0</v>
      </c>
      <c r="D1176" s="122" t="s">
        <v>450</v>
      </c>
      <c r="E1176" s="7" t="s">
        <v>0</v>
      </c>
      <c r="F1176" s="123">
        <v>0</v>
      </c>
      <c r="H1176" s="17"/>
    </row>
    <row r="1177" spans="2:8" s="1" customFormat="1" ht="16.7" customHeight="1">
      <c r="B1177" s="17"/>
      <c r="C1177" s="122" t="s">
        <v>0</v>
      </c>
      <c r="D1177" s="122" t="s">
        <v>439</v>
      </c>
      <c r="E1177" s="7" t="s">
        <v>0</v>
      </c>
      <c r="F1177" s="123">
        <v>0</v>
      </c>
      <c r="H1177" s="17"/>
    </row>
    <row r="1178" spans="2:8" s="1" customFormat="1" ht="16.7" customHeight="1">
      <c r="B1178" s="17"/>
      <c r="C1178" s="122" t="s">
        <v>0</v>
      </c>
      <c r="D1178" s="122" t="s">
        <v>766</v>
      </c>
      <c r="E1178" s="7" t="s">
        <v>0</v>
      </c>
      <c r="F1178" s="123">
        <v>0.443</v>
      </c>
      <c r="H1178" s="17"/>
    </row>
    <row r="1179" spans="2:8" s="1" customFormat="1" ht="16.7" customHeight="1">
      <c r="B1179" s="17"/>
      <c r="C1179" s="122" t="s">
        <v>0</v>
      </c>
      <c r="D1179" s="122" t="s">
        <v>716</v>
      </c>
      <c r="E1179" s="7" t="s">
        <v>0</v>
      </c>
      <c r="F1179" s="123">
        <v>0</v>
      </c>
      <c r="H1179" s="17"/>
    </row>
    <row r="1180" spans="2:8" s="1" customFormat="1" ht="16.7" customHeight="1">
      <c r="B1180" s="17"/>
      <c r="C1180" s="122" t="s">
        <v>0</v>
      </c>
      <c r="D1180" s="122" t="s">
        <v>768</v>
      </c>
      <c r="E1180" s="7" t="s">
        <v>0</v>
      </c>
      <c r="F1180" s="123">
        <v>4.2699999999999996</v>
      </c>
      <c r="H1180" s="17"/>
    </row>
    <row r="1181" spans="2:8" s="1" customFormat="1" ht="16.7" customHeight="1">
      <c r="B1181" s="17"/>
      <c r="C1181" s="122" t="s">
        <v>0</v>
      </c>
      <c r="D1181" s="122" t="s">
        <v>451</v>
      </c>
      <c r="E1181" s="7" t="s">
        <v>0</v>
      </c>
      <c r="F1181" s="123">
        <v>0</v>
      </c>
      <c r="H1181" s="17"/>
    </row>
    <row r="1182" spans="2:8" s="1" customFormat="1" ht="16.7" customHeight="1">
      <c r="B1182" s="17"/>
      <c r="C1182" s="122" t="s">
        <v>0</v>
      </c>
      <c r="D1182" s="122" t="s">
        <v>439</v>
      </c>
      <c r="E1182" s="7" t="s">
        <v>0</v>
      </c>
      <c r="F1182" s="123">
        <v>0</v>
      </c>
      <c r="H1182" s="17"/>
    </row>
    <row r="1183" spans="2:8" s="1" customFormat="1" ht="16.7" customHeight="1">
      <c r="B1183" s="17"/>
      <c r="C1183" s="122" t="s">
        <v>0</v>
      </c>
      <c r="D1183" s="122" t="s">
        <v>769</v>
      </c>
      <c r="E1183" s="7" t="s">
        <v>0</v>
      </c>
      <c r="F1183" s="123">
        <v>0.85799999999999998</v>
      </c>
      <c r="H1183" s="17"/>
    </row>
    <row r="1184" spans="2:8" s="1" customFormat="1" ht="16.7" customHeight="1">
      <c r="B1184" s="17"/>
      <c r="C1184" s="122" t="s">
        <v>0</v>
      </c>
      <c r="D1184" s="122" t="s">
        <v>770</v>
      </c>
      <c r="E1184" s="7" t="s">
        <v>0</v>
      </c>
      <c r="F1184" s="123">
        <v>0.623</v>
      </c>
      <c r="H1184" s="17"/>
    </row>
    <row r="1185" spans="2:8" s="1" customFormat="1" ht="16.7" customHeight="1">
      <c r="B1185" s="17"/>
      <c r="C1185" s="122" t="s">
        <v>0</v>
      </c>
      <c r="D1185" s="122" t="s">
        <v>719</v>
      </c>
      <c r="E1185" s="7" t="s">
        <v>0</v>
      </c>
      <c r="F1185" s="123">
        <v>0</v>
      </c>
      <c r="H1185" s="17"/>
    </row>
    <row r="1186" spans="2:8" s="1" customFormat="1" ht="16.7" customHeight="1">
      <c r="B1186" s="17"/>
      <c r="C1186" s="122" t="s">
        <v>0</v>
      </c>
      <c r="D1186" s="122" t="s">
        <v>774</v>
      </c>
      <c r="E1186" s="7" t="s">
        <v>0</v>
      </c>
      <c r="F1186" s="123">
        <v>1.8480000000000001</v>
      </c>
      <c r="H1186" s="17"/>
    </row>
    <row r="1187" spans="2:8" s="1" customFormat="1" ht="16.7" customHeight="1">
      <c r="B1187" s="17"/>
      <c r="C1187" s="122" t="s">
        <v>0</v>
      </c>
      <c r="D1187" s="122" t="s">
        <v>775</v>
      </c>
      <c r="E1187" s="7" t="s">
        <v>0</v>
      </c>
      <c r="F1187" s="123">
        <v>2.2469999999999999</v>
      </c>
      <c r="H1187" s="17"/>
    </row>
    <row r="1188" spans="2:8" s="1" customFormat="1" ht="16.7" customHeight="1">
      <c r="B1188" s="17"/>
      <c r="C1188" s="122" t="s">
        <v>0</v>
      </c>
      <c r="D1188" s="122" t="s">
        <v>776</v>
      </c>
      <c r="E1188" s="7" t="s">
        <v>0</v>
      </c>
      <c r="F1188" s="123">
        <v>1.232</v>
      </c>
      <c r="H1188" s="17"/>
    </row>
    <row r="1189" spans="2:8" s="1" customFormat="1" ht="16.7" customHeight="1">
      <c r="B1189" s="17"/>
      <c r="C1189" s="122" t="s">
        <v>0</v>
      </c>
      <c r="D1189" s="122" t="s">
        <v>413</v>
      </c>
      <c r="E1189" s="7" t="s">
        <v>0</v>
      </c>
      <c r="F1189" s="123">
        <v>0</v>
      </c>
      <c r="H1189" s="17"/>
    </row>
    <row r="1190" spans="2:8" s="1" customFormat="1" ht="16.7" customHeight="1">
      <c r="B1190" s="17"/>
      <c r="C1190" s="122" t="s">
        <v>0</v>
      </c>
      <c r="D1190" s="122" t="s">
        <v>439</v>
      </c>
      <c r="E1190" s="7" t="s">
        <v>0</v>
      </c>
      <c r="F1190" s="123">
        <v>0</v>
      </c>
      <c r="H1190" s="17"/>
    </row>
    <row r="1191" spans="2:8" s="1" customFormat="1" ht="16.7" customHeight="1">
      <c r="B1191" s="17"/>
      <c r="C1191" s="122" t="s">
        <v>0</v>
      </c>
      <c r="D1191" s="122" t="s">
        <v>777</v>
      </c>
      <c r="E1191" s="7" t="s">
        <v>0</v>
      </c>
      <c r="F1191" s="123">
        <v>0.63</v>
      </c>
      <c r="H1191" s="17"/>
    </row>
    <row r="1192" spans="2:8" s="1" customFormat="1" ht="16.7" customHeight="1">
      <c r="B1192" s="17"/>
      <c r="C1192" s="122" t="s">
        <v>0</v>
      </c>
      <c r="D1192" s="122" t="s">
        <v>719</v>
      </c>
      <c r="E1192" s="7" t="s">
        <v>0</v>
      </c>
      <c r="F1192" s="123">
        <v>0</v>
      </c>
      <c r="H1192" s="17"/>
    </row>
    <row r="1193" spans="2:8" s="1" customFormat="1" ht="16.7" customHeight="1">
      <c r="B1193" s="17"/>
      <c r="C1193" s="122" t="s">
        <v>0</v>
      </c>
      <c r="D1193" s="122" t="s">
        <v>781</v>
      </c>
      <c r="E1193" s="7" t="s">
        <v>0</v>
      </c>
      <c r="F1193" s="123">
        <v>2.149</v>
      </c>
      <c r="H1193" s="17"/>
    </row>
    <row r="1194" spans="2:8" s="1" customFormat="1" ht="16.7" customHeight="1">
      <c r="B1194" s="17"/>
      <c r="C1194" s="122" t="s">
        <v>0</v>
      </c>
      <c r="D1194" s="122" t="s">
        <v>782</v>
      </c>
      <c r="E1194" s="7" t="s">
        <v>0</v>
      </c>
      <c r="F1194" s="123">
        <v>2.7719999999999998</v>
      </c>
      <c r="H1194" s="17"/>
    </row>
    <row r="1195" spans="2:8" s="1" customFormat="1" ht="16.7" customHeight="1">
      <c r="B1195" s="17"/>
      <c r="C1195" s="122" t="s">
        <v>0</v>
      </c>
      <c r="D1195" s="122" t="s">
        <v>783</v>
      </c>
      <c r="E1195" s="7" t="s">
        <v>0</v>
      </c>
      <c r="F1195" s="123">
        <v>1.351</v>
      </c>
      <c r="H1195" s="17"/>
    </row>
    <row r="1196" spans="2:8" s="1" customFormat="1" ht="16.7" customHeight="1">
      <c r="B1196" s="17"/>
      <c r="C1196" s="122" t="s">
        <v>0</v>
      </c>
      <c r="D1196" s="122" t="s">
        <v>930</v>
      </c>
      <c r="E1196" s="7" t="s">
        <v>0</v>
      </c>
      <c r="F1196" s="123">
        <v>0</v>
      </c>
      <c r="H1196" s="17"/>
    </row>
    <row r="1197" spans="2:8" s="1" customFormat="1" ht="16.7" customHeight="1">
      <c r="B1197" s="17"/>
      <c r="C1197" s="122" t="s">
        <v>0</v>
      </c>
      <c r="D1197" s="122" t="s">
        <v>785</v>
      </c>
      <c r="E1197" s="7" t="s">
        <v>0</v>
      </c>
      <c r="F1197" s="123">
        <v>0</v>
      </c>
      <c r="H1197" s="17"/>
    </row>
    <row r="1198" spans="2:8" s="1" customFormat="1" ht="16.7" customHeight="1">
      <c r="B1198" s="17"/>
      <c r="C1198" s="122" t="s">
        <v>0</v>
      </c>
      <c r="D1198" s="122" t="s">
        <v>719</v>
      </c>
      <c r="E1198" s="7" t="s">
        <v>0</v>
      </c>
      <c r="F1198" s="123">
        <v>0</v>
      </c>
      <c r="H1198" s="17"/>
    </row>
    <row r="1199" spans="2:8" s="1" customFormat="1" ht="16.7" customHeight="1">
      <c r="B1199" s="17"/>
      <c r="C1199" s="122" t="s">
        <v>0</v>
      </c>
      <c r="D1199" s="122" t="s">
        <v>788</v>
      </c>
      <c r="E1199" s="7" t="s">
        <v>0</v>
      </c>
      <c r="F1199" s="123">
        <v>6.0279999999999996</v>
      </c>
      <c r="H1199" s="17"/>
    </row>
    <row r="1200" spans="2:8" s="1" customFormat="1" ht="16.7" customHeight="1">
      <c r="B1200" s="17"/>
      <c r="C1200" s="122" t="s">
        <v>0</v>
      </c>
      <c r="D1200" s="122" t="s">
        <v>789</v>
      </c>
      <c r="E1200" s="7" t="s">
        <v>0</v>
      </c>
      <c r="F1200" s="123">
        <v>0</v>
      </c>
      <c r="H1200" s="17"/>
    </row>
    <row r="1201" spans="2:8" s="1" customFormat="1" ht="16.7" customHeight="1">
      <c r="B1201" s="17"/>
      <c r="C1201" s="122" t="s">
        <v>0</v>
      </c>
      <c r="D1201" s="122" t="s">
        <v>719</v>
      </c>
      <c r="E1201" s="7" t="s">
        <v>0</v>
      </c>
      <c r="F1201" s="123">
        <v>0</v>
      </c>
      <c r="H1201" s="17"/>
    </row>
    <row r="1202" spans="2:8" s="1" customFormat="1" ht="16.7" customHeight="1">
      <c r="B1202" s="17"/>
      <c r="C1202" s="122" t="s">
        <v>0</v>
      </c>
      <c r="D1202" s="122" t="s">
        <v>791</v>
      </c>
      <c r="E1202" s="7" t="s">
        <v>0</v>
      </c>
      <c r="F1202" s="123">
        <v>19.169</v>
      </c>
      <c r="H1202" s="17"/>
    </row>
    <row r="1203" spans="2:8" s="1" customFormat="1" ht="16.7" customHeight="1">
      <c r="B1203" s="17"/>
      <c r="C1203" s="122" t="s">
        <v>0</v>
      </c>
      <c r="D1203" s="122" t="s">
        <v>931</v>
      </c>
      <c r="E1203" s="7" t="s">
        <v>0</v>
      </c>
      <c r="F1203" s="123">
        <v>0</v>
      </c>
      <c r="H1203" s="17"/>
    </row>
    <row r="1204" spans="2:8" s="1" customFormat="1" ht="16.7" customHeight="1">
      <c r="B1204" s="17"/>
      <c r="C1204" s="122" t="s">
        <v>0</v>
      </c>
      <c r="D1204" s="122" t="s">
        <v>418</v>
      </c>
      <c r="E1204" s="7" t="s">
        <v>0</v>
      </c>
      <c r="F1204" s="123">
        <v>0</v>
      </c>
      <c r="H1204" s="17"/>
    </row>
    <row r="1205" spans="2:8" s="1" customFormat="1" ht="16.7" customHeight="1">
      <c r="B1205" s="17"/>
      <c r="C1205" s="122" t="s">
        <v>0</v>
      </c>
      <c r="D1205" s="122" t="s">
        <v>719</v>
      </c>
      <c r="E1205" s="7" t="s">
        <v>0</v>
      </c>
      <c r="F1205" s="123">
        <v>0</v>
      </c>
      <c r="H1205" s="17"/>
    </row>
    <row r="1206" spans="2:8" s="1" customFormat="1" ht="16.7" customHeight="1">
      <c r="B1206" s="17"/>
      <c r="C1206" s="122" t="s">
        <v>0</v>
      </c>
      <c r="D1206" s="122" t="s">
        <v>796</v>
      </c>
      <c r="E1206" s="7" t="s">
        <v>0</v>
      </c>
      <c r="F1206" s="123">
        <v>8.5839999999999996</v>
      </c>
      <c r="H1206" s="17"/>
    </row>
    <row r="1207" spans="2:8" s="1" customFormat="1" ht="16.7" customHeight="1">
      <c r="B1207" s="17"/>
      <c r="C1207" s="122" t="s">
        <v>0</v>
      </c>
      <c r="D1207" s="122" t="s">
        <v>417</v>
      </c>
      <c r="E1207" s="7" t="s">
        <v>0</v>
      </c>
      <c r="F1207" s="123">
        <v>0</v>
      </c>
      <c r="H1207" s="17"/>
    </row>
    <row r="1208" spans="2:8" s="1" customFormat="1" ht="16.7" customHeight="1">
      <c r="B1208" s="17"/>
      <c r="C1208" s="122" t="s">
        <v>0</v>
      </c>
      <c r="D1208" s="122" t="s">
        <v>719</v>
      </c>
      <c r="E1208" s="7" t="s">
        <v>0</v>
      </c>
      <c r="F1208" s="123">
        <v>0</v>
      </c>
      <c r="H1208" s="17"/>
    </row>
    <row r="1209" spans="2:8" s="1" customFormat="1" ht="16.7" customHeight="1">
      <c r="B1209" s="17"/>
      <c r="C1209" s="122" t="s">
        <v>0</v>
      </c>
      <c r="D1209" s="122" t="s">
        <v>798</v>
      </c>
      <c r="E1209" s="7" t="s">
        <v>0</v>
      </c>
      <c r="F1209" s="123">
        <v>7.2089999999999996</v>
      </c>
      <c r="H1209" s="17"/>
    </row>
    <row r="1210" spans="2:8" s="1" customFormat="1" ht="16.7" customHeight="1">
      <c r="B1210" s="17"/>
      <c r="C1210" s="122" t="s">
        <v>0</v>
      </c>
      <c r="D1210" s="122" t="s">
        <v>429</v>
      </c>
      <c r="E1210" s="7" t="s">
        <v>0</v>
      </c>
      <c r="F1210" s="123">
        <v>0</v>
      </c>
      <c r="H1210" s="17"/>
    </row>
    <row r="1211" spans="2:8" s="1" customFormat="1" ht="16.7" customHeight="1">
      <c r="B1211" s="17"/>
      <c r="C1211" s="122" t="s">
        <v>0</v>
      </c>
      <c r="D1211" s="122" t="s">
        <v>800</v>
      </c>
      <c r="E1211" s="7" t="s">
        <v>0</v>
      </c>
      <c r="F1211" s="123">
        <v>8.1170000000000009</v>
      </c>
      <c r="H1211" s="17"/>
    </row>
    <row r="1212" spans="2:8" s="1" customFormat="1" ht="16.7" customHeight="1">
      <c r="B1212" s="17"/>
      <c r="C1212" s="122" t="s">
        <v>0</v>
      </c>
      <c r="D1212" s="122" t="s">
        <v>430</v>
      </c>
      <c r="E1212" s="7" t="s">
        <v>0</v>
      </c>
      <c r="F1212" s="123">
        <v>0</v>
      </c>
      <c r="H1212" s="17"/>
    </row>
    <row r="1213" spans="2:8" s="1" customFormat="1" ht="16.7" customHeight="1">
      <c r="B1213" s="17"/>
      <c r="C1213" s="122" t="s">
        <v>0</v>
      </c>
      <c r="D1213" s="122" t="s">
        <v>405</v>
      </c>
      <c r="E1213" s="7" t="s">
        <v>0</v>
      </c>
      <c r="F1213" s="123">
        <v>0</v>
      </c>
      <c r="H1213" s="17"/>
    </row>
    <row r="1214" spans="2:8" s="1" customFormat="1" ht="16.7" customHeight="1">
      <c r="B1214" s="17"/>
      <c r="C1214" s="122" t="s">
        <v>0</v>
      </c>
      <c r="D1214" s="122" t="s">
        <v>719</v>
      </c>
      <c r="E1214" s="7" t="s">
        <v>0</v>
      </c>
      <c r="F1214" s="123">
        <v>0</v>
      </c>
      <c r="H1214" s="17"/>
    </row>
    <row r="1215" spans="2:8" s="1" customFormat="1" ht="16.7" customHeight="1">
      <c r="B1215" s="17"/>
      <c r="C1215" s="122" t="s">
        <v>0</v>
      </c>
      <c r="D1215" s="122" t="s">
        <v>803</v>
      </c>
      <c r="E1215" s="7" t="s">
        <v>0</v>
      </c>
      <c r="F1215" s="123">
        <v>3.056</v>
      </c>
      <c r="H1215" s="17"/>
    </row>
    <row r="1216" spans="2:8" s="1" customFormat="1" ht="16.7" customHeight="1">
      <c r="B1216" s="17"/>
      <c r="C1216" s="122" t="s">
        <v>0</v>
      </c>
      <c r="D1216" s="122" t="s">
        <v>428</v>
      </c>
      <c r="E1216" s="7" t="s">
        <v>0</v>
      </c>
      <c r="F1216" s="123">
        <v>0</v>
      </c>
      <c r="H1216" s="17"/>
    </row>
    <row r="1217" spans="2:8" s="1" customFormat="1" ht="16.7" customHeight="1">
      <c r="B1217" s="17"/>
      <c r="C1217" s="122" t="s">
        <v>0</v>
      </c>
      <c r="D1217" s="122" t="s">
        <v>719</v>
      </c>
      <c r="E1217" s="7" t="s">
        <v>0</v>
      </c>
      <c r="F1217" s="123">
        <v>0</v>
      </c>
      <c r="H1217" s="17"/>
    </row>
    <row r="1218" spans="2:8" s="1" customFormat="1" ht="16.7" customHeight="1">
      <c r="B1218" s="17"/>
      <c r="C1218" s="122" t="s">
        <v>0</v>
      </c>
      <c r="D1218" s="122" t="s">
        <v>805</v>
      </c>
      <c r="E1218" s="7" t="s">
        <v>0</v>
      </c>
      <c r="F1218" s="123">
        <v>5.9039999999999999</v>
      </c>
      <c r="H1218" s="17"/>
    </row>
    <row r="1219" spans="2:8" s="1" customFormat="1" ht="16.7" customHeight="1">
      <c r="B1219" s="17"/>
      <c r="C1219" s="122" t="s">
        <v>0</v>
      </c>
      <c r="D1219" s="122" t="s">
        <v>427</v>
      </c>
      <c r="E1219" s="7" t="s">
        <v>0</v>
      </c>
      <c r="F1219" s="123">
        <v>0</v>
      </c>
      <c r="H1219" s="17"/>
    </row>
    <row r="1220" spans="2:8" s="1" customFormat="1" ht="16.7" customHeight="1">
      <c r="B1220" s="17"/>
      <c r="C1220" s="122" t="s">
        <v>0</v>
      </c>
      <c r="D1220" s="122" t="s">
        <v>719</v>
      </c>
      <c r="E1220" s="7" t="s">
        <v>0</v>
      </c>
      <c r="F1220" s="123">
        <v>0</v>
      </c>
      <c r="H1220" s="17"/>
    </row>
    <row r="1221" spans="2:8" s="1" customFormat="1" ht="16.7" customHeight="1">
      <c r="B1221" s="17"/>
      <c r="C1221" s="122" t="s">
        <v>0</v>
      </c>
      <c r="D1221" s="122" t="s">
        <v>807</v>
      </c>
      <c r="E1221" s="7" t="s">
        <v>0</v>
      </c>
      <c r="F1221" s="123">
        <v>5.7329999999999997</v>
      </c>
      <c r="H1221" s="17"/>
    </row>
    <row r="1222" spans="2:8" s="1" customFormat="1" ht="16.7" customHeight="1">
      <c r="B1222" s="17"/>
      <c r="C1222" s="122" t="s">
        <v>0</v>
      </c>
      <c r="D1222" s="122" t="s">
        <v>808</v>
      </c>
      <c r="E1222" s="7" t="s">
        <v>0</v>
      </c>
      <c r="F1222" s="123">
        <v>0</v>
      </c>
      <c r="H1222" s="17"/>
    </row>
    <row r="1223" spans="2:8" s="1" customFormat="1" ht="16.7" customHeight="1">
      <c r="B1223" s="17"/>
      <c r="C1223" s="122" t="s">
        <v>0</v>
      </c>
      <c r="D1223" s="122" t="s">
        <v>810</v>
      </c>
      <c r="E1223" s="7" t="s">
        <v>0</v>
      </c>
      <c r="F1223" s="123">
        <v>0</v>
      </c>
      <c r="H1223" s="17"/>
    </row>
    <row r="1224" spans="2:8" s="1" customFormat="1" ht="16.7" customHeight="1">
      <c r="B1224" s="17"/>
      <c r="C1224" s="122" t="s">
        <v>0</v>
      </c>
      <c r="D1224" s="122" t="s">
        <v>719</v>
      </c>
      <c r="E1224" s="7" t="s">
        <v>0</v>
      </c>
      <c r="F1224" s="123">
        <v>0</v>
      </c>
      <c r="H1224" s="17"/>
    </row>
    <row r="1225" spans="2:8" s="1" customFormat="1" ht="16.7" customHeight="1">
      <c r="B1225" s="17"/>
      <c r="C1225" s="122" t="s">
        <v>0</v>
      </c>
      <c r="D1225" s="122" t="s">
        <v>812</v>
      </c>
      <c r="E1225" s="7" t="s">
        <v>0</v>
      </c>
      <c r="F1225" s="123">
        <v>1.1100000000000001</v>
      </c>
      <c r="H1225" s="17"/>
    </row>
    <row r="1226" spans="2:8" s="1" customFormat="1" ht="16.7" customHeight="1">
      <c r="B1226" s="17"/>
      <c r="C1226" s="122" t="s">
        <v>0</v>
      </c>
      <c r="D1226" s="122" t="s">
        <v>813</v>
      </c>
      <c r="E1226" s="7" t="s">
        <v>0</v>
      </c>
      <c r="F1226" s="123">
        <v>0</v>
      </c>
      <c r="H1226" s="17"/>
    </row>
    <row r="1227" spans="2:8" s="1" customFormat="1" ht="16.7" customHeight="1">
      <c r="B1227" s="17"/>
      <c r="C1227" s="122" t="s">
        <v>0</v>
      </c>
      <c r="D1227" s="122" t="s">
        <v>719</v>
      </c>
      <c r="E1227" s="7" t="s">
        <v>0</v>
      </c>
      <c r="F1227" s="123">
        <v>0</v>
      </c>
      <c r="H1227" s="17"/>
    </row>
    <row r="1228" spans="2:8" s="1" customFormat="1" ht="16.7" customHeight="1">
      <c r="B1228" s="17"/>
      <c r="C1228" s="122" t="s">
        <v>0</v>
      </c>
      <c r="D1228" s="122" t="s">
        <v>815</v>
      </c>
      <c r="E1228" s="7" t="s">
        <v>0</v>
      </c>
      <c r="F1228" s="123">
        <v>13.32</v>
      </c>
      <c r="H1228" s="17"/>
    </row>
    <row r="1229" spans="2:8" s="1" customFormat="1" ht="16.7" customHeight="1">
      <c r="B1229" s="17"/>
      <c r="C1229" s="122" t="s">
        <v>0</v>
      </c>
      <c r="D1229" s="122" t="s">
        <v>816</v>
      </c>
      <c r="E1229" s="7" t="s">
        <v>0</v>
      </c>
      <c r="F1229" s="123">
        <v>0</v>
      </c>
      <c r="H1229" s="17"/>
    </row>
    <row r="1230" spans="2:8" s="1" customFormat="1" ht="16.7" customHeight="1">
      <c r="B1230" s="17"/>
      <c r="C1230" s="122" t="s">
        <v>0</v>
      </c>
      <c r="D1230" s="122" t="s">
        <v>719</v>
      </c>
      <c r="E1230" s="7" t="s">
        <v>0</v>
      </c>
      <c r="F1230" s="123">
        <v>0</v>
      </c>
      <c r="H1230" s="17"/>
    </row>
    <row r="1231" spans="2:8" s="1" customFormat="1" ht="16.7" customHeight="1">
      <c r="B1231" s="17"/>
      <c r="C1231" s="122" t="s">
        <v>0</v>
      </c>
      <c r="D1231" s="122" t="s">
        <v>818</v>
      </c>
      <c r="E1231" s="7" t="s">
        <v>0</v>
      </c>
      <c r="F1231" s="123">
        <v>7.92</v>
      </c>
      <c r="H1231" s="17"/>
    </row>
    <row r="1232" spans="2:8" s="1" customFormat="1" ht="16.7" customHeight="1">
      <c r="B1232" s="17"/>
      <c r="C1232" s="122" t="s">
        <v>0</v>
      </c>
      <c r="D1232" s="122" t="s">
        <v>819</v>
      </c>
      <c r="E1232" s="7" t="s">
        <v>0</v>
      </c>
      <c r="F1232" s="123">
        <v>0</v>
      </c>
      <c r="H1232" s="17"/>
    </row>
    <row r="1233" spans="2:8" s="1" customFormat="1" ht="16.7" customHeight="1">
      <c r="B1233" s="17"/>
      <c r="C1233" s="122" t="s">
        <v>0</v>
      </c>
      <c r="D1233" s="122" t="s">
        <v>719</v>
      </c>
      <c r="E1233" s="7" t="s">
        <v>0</v>
      </c>
      <c r="F1233" s="123">
        <v>0</v>
      </c>
      <c r="H1233" s="17"/>
    </row>
    <row r="1234" spans="2:8" s="1" customFormat="1" ht="16.7" customHeight="1">
      <c r="B1234" s="17"/>
      <c r="C1234" s="122" t="s">
        <v>0</v>
      </c>
      <c r="D1234" s="122" t="s">
        <v>821</v>
      </c>
      <c r="E1234" s="7" t="s">
        <v>0</v>
      </c>
      <c r="F1234" s="123">
        <v>7.0039999999999996</v>
      </c>
      <c r="H1234" s="17"/>
    </row>
    <row r="1235" spans="2:8" s="1" customFormat="1" ht="16.7" customHeight="1">
      <c r="B1235" s="17"/>
      <c r="C1235" s="122" t="s">
        <v>0</v>
      </c>
      <c r="D1235" s="122" t="s">
        <v>425</v>
      </c>
      <c r="E1235" s="7" t="s">
        <v>0</v>
      </c>
      <c r="F1235" s="123">
        <v>0</v>
      </c>
      <c r="H1235" s="17"/>
    </row>
    <row r="1236" spans="2:8" s="1" customFormat="1" ht="16.7" customHeight="1">
      <c r="B1236" s="17"/>
      <c r="C1236" s="122" t="s">
        <v>0</v>
      </c>
      <c r="D1236" s="122" t="s">
        <v>719</v>
      </c>
      <c r="E1236" s="7" t="s">
        <v>0</v>
      </c>
      <c r="F1236" s="123">
        <v>0</v>
      </c>
      <c r="H1236" s="17"/>
    </row>
    <row r="1237" spans="2:8" s="1" customFormat="1" ht="16.7" customHeight="1">
      <c r="B1237" s="17"/>
      <c r="C1237" s="122" t="s">
        <v>0</v>
      </c>
      <c r="D1237" s="122" t="s">
        <v>823</v>
      </c>
      <c r="E1237" s="7" t="s">
        <v>0</v>
      </c>
      <c r="F1237" s="123">
        <v>7.7549999999999999</v>
      </c>
      <c r="H1237" s="17"/>
    </row>
    <row r="1238" spans="2:8" s="1" customFormat="1" ht="16.7" customHeight="1">
      <c r="B1238" s="17"/>
      <c r="C1238" s="122" t="s">
        <v>0</v>
      </c>
      <c r="D1238" s="122" t="s">
        <v>409</v>
      </c>
      <c r="E1238" s="7" t="s">
        <v>0</v>
      </c>
      <c r="F1238" s="123">
        <v>0</v>
      </c>
      <c r="H1238" s="17"/>
    </row>
    <row r="1239" spans="2:8" s="1" customFormat="1" ht="16.7" customHeight="1">
      <c r="B1239" s="17"/>
      <c r="C1239" s="122" t="s">
        <v>0</v>
      </c>
      <c r="D1239" s="122" t="s">
        <v>719</v>
      </c>
      <c r="E1239" s="7" t="s">
        <v>0</v>
      </c>
      <c r="F1239" s="123">
        <v>0</v>
      </c>
      <c r="H1239" s="17"/>
    </row>
    <row r="1240" spans="2:8" s="1" customFormat="1" ht="16.7" customHeight="1">
      <c r="B1240" s="17"/>
      <c r="C1240" s="122" t="s">
        <v>0</v>
      </c>
      <c r="D1240" s="122" t="s">
        <v>825</v>
      </c>
      <c r="E1240" s="7" t="s">
        <v>0</v>
      </c>
      <c r="F1240" s="123">
        <v>9.2319999999999993</v>
      </c>
      <c r="H1240" s="17"/>
    </row>
    <row r="1241" spans="2:8" s="1" customFormat="1" ht="16.7" customHeight="1">
      <c r="B1241" s="17"/>
      <c r="C1241" s="122" t="s">
        <v>0</v>
      </c>
      <c r="D1241" s="122" t="s">
        <v>826</v>
      </c>
      <c r="E1241" s="7" t="s">
        <v>0</v>
      </c>
      <c r="F1241" s="123">
        <v>0</v>
      </c>
      <c r="H1241" s="17"/>
    </row>
    <row r="1242" spans="2:8" s="1" customFormat="1" ht="16.7" customHeight="1">
      <c r="B1242" s="17"/>
      <c r="C1242" s="122" t="s">
        <v>0</v>
      </c>
      <c r="D1242" s="122" t="s">
        <v>719</v>
      </c>
      <c r="E1242" s="7" t="s">
        <v>0</v>
      </c>
      <c r="F1242" s="123">
        <v>0</v>
      </c>
      <c r="H1242" s="17"/>
    </row>
    <row r="1243" spans="2:8" s="1" customFormat="1" ht="16.7" customHeight="1">
      <c r="B1243" s="17"/>
      <c r="C1243" s="122" t="s">
        <v>0</v>
      </c>
      <c r="D1243" s="122" t="s">
        <v>828</v>
      </c>
      <c r="E1243" s="7" t="s">
        <v>0</v>
      </c>
      <c r="F1243" s="123">
        <v>16.946000000000002</v>
      </c>
      <c r="H1243" s="17"/>
    </row>
    <row r="1244" spans="2:8" s="1" customFormat="1" ht="16.7" customHeight="1">
      <c r="B1244" s="17"/>
      <c r="C1244" s="122" t="s">
        <v>0</v>
      </c>
      <c r="D1244" s="122" t="s">
        <v>829</v>
      </c>
      <c r="E1244" s="7" t="s">
        <v>0</v>
      </c>
      <c r="F1244" s="123">
        <v>0</v>
      </c>
      <c r="H1244" s="17"/>
    </row>
    <row r="1245" spans="2:8" s="1" customFormat="1" ht="16.7" customHeight="1">
      <c r="B1245" s="17"/>
      <c r="C1245" s="122" t="s">
        <v>0</v>
      </c>
      <c r="D1245" s="122" t="s">
        <v>719</v>
      </c>
      <c r="E1245" s="7" t="s">
        <v>0</v>
      </c>
      <c r="F1245" s="123">
        <v>0</v>
      </c>
      <c r="H1245" s="17"/>
    </row>
    <row r="1246" spans="2:8" s="1" customFormat="1" ht="16.7" customHeight="1">
      <c r="B1246" s="17"/>
      <c r="C1246" s="122" t="s">
        <v>0</v>
      </c>
      <c r="D1246" s="122" t="s">
        <v>831</v>
      </c>
      <c r="E1246" s="7" t="s">
        <v>0</v>
      </c>
      <c r="F1246" s="123">
        <v>7.5919999999999996</v>
      </c>
      <c r="H1246" s="17"/>
    </row>
    <row r="1247" spans="2:8" s="1" customFormat="1" ht="16.7" customHeight="1">
      <c r="B1247" s="17"/>
      <c r="C1247" s="122" t="s">
        <v>0</v>
      </c>
      <c r="D1247" s="122" t="s">
        <v>932</v>
      </c>
      <c r="E1247" s="7" t="s">
        <v>0</v>
      </c>
      <c r="F1247" s="123">
        <v>0</v>
      </c>
      <c r="H1247" s="17"/>
    </row>
    <row r="1248" spans="2:8" s="1" customFormat="1" ht="16.7" customHeight="1">
      <c r="B1248" s="17"/>
      <c r="C1248" s="122" t="s">
        <v>0</v>
      </c>
      <c r="D1248" s="122" t="s">
        <v>455</v>
      </c>
      <c r="E1248" s="7" t="s">
        <v>0</v>
      </c>
      <c r="F1248" s="123">
        <v>0</v>
      </c>
      <c r="H1248" s="17"/>
    </row>
    <row r="1249" spans="2:8" s="1" customFormat="1" ht="16.7" customHeight="1">
      <c r="B1249" s="17"/>
      <c r="C1249" s="122" t="s">
        <v>0</v>
      </c>
      <c r="D1249" s="122" t="s">
        <v>719</v>
      </c>
      <c r="E1249" s="7" t="s">
        <v>0</v>
      </c>
      <c r="F1249" s="123">
        <v>0</v>
      </c>
      <c r="H1249" s="17"/>
    </row>
    <row r="1250" spans="2:8" s="1" customFormat="1" ht="16.7" customHeight="1">
      <c r="B1250" s="17"/>
      <c r="C1250" s="122" t="s">
        <v>0</v>
      </c>
      <c r="D1250" s="122" t="s">
        <v>834</v>
      </c>
      <c r="E1250" s="7" t="s">
        <v>0</v>
      </c>
      <c r="F1250" s="123">
        <v>11.087999999999999</v>
      </c>
      <c r="H1250" s="17"/>
    </row>
    <row r="1251" spans="2:8" s="1" customFormat="1" ht="16.7" customHeight="1">
      <c r="B1251" s="17"/>
      <c r="C1251" s="122" t="s">
        <v>0</v>
      </c>
      <c r="D1251" s="122" t="s">
        <v>835</v>
      </c>
      <c r="E1251" s="7" t="s">
        <v>0</v>
      </c>
      <c r="F1251" s="123">
        <v>74.97</v>
      </c>
      <c r="H1251" s="17"/>
    </row>
    <row r="1252" spans="2:8" s="1" customFormat="1" ht="16.7" customHeight="1">
      <c r="B1252" s="17"/>
      <c r="C1252" s="122" t="s">
        <v>0</v>
      </c>
      <c r="D1252" s="122" t="s">
        <v>836</v>
      </c>
      <c r="E1252" s="7" t="s">
        <v>0</v>
      </c>
      <c r="F1252" s="123">
        <v>1.9259999999999999</v>
      </c>
      <c r="H1252" s="17"/>
    </row>
    <row r="1253" spans="2:8" s="1" customFormat="1" ht="16.7" customHeight="1">
      <c r="B1253" s="17"/>
      <c r="C1253" s="122" t="s">
        <v>0</v>
      </c>
      <c r="D1253" s="122" t="s">
        <v>838</v>
      </c>
      <c r="E1253" s="7" t="s">
        <v>0</v>
      </c>
      <c r="F1253" s="123">
        <v>0</v>
      </c>
      <c r="H1253" s="17"/>
    </row>
    <row r="1254" spans="2:8" s="1" customFormat="1" ht="16.7" customHeight="1">
      <c r="B1254" s="17"/>
      <c r="C1254" s="122" t="s">
        <v>0</v>
      </c>
      <c r="D1254" s="122" t="s">
        <v>719</v>
      </c>
      <c r="E1254" s="7" t="s">
        <v>0</v>
      </c>
      <c r="F1254" s="123">
        <v>0</v>
      </c>
      <c r="H1254" s="17"/>
    </row>
    <row r="1255" spans="2:8" s="1" customFormat="1" ht="16.7" customHeight="1">
      <c r="B1255" s="17"/>
      <c r="C1255" s="122" t="s">
        <v>0</v>
      </c>
      <c r="D1255" s="122" t="s">
        <v>839</v>
      </c>
      <c r="E1255" s="7" t="s">
        <v>0</v>
      </c>
      <c r="F1255" s="123">
        <v>13.079000000000001</v>
      </c>
      <c r="H1255" s="17"/>
    </row>
    <row r="1256" spans="2:8" s="1" customFormat="1" ht="16.7" customHeight="1">
      <c r="B1256" s="17"/>
      <c r="C1256" s="122" t="s">
        <v>0</v>
      </c>
      <c r="D1256" s="122" t="s">
        <v>933</v>
      </c>
      <c r="E1256" s="7" t="s">
        <v>0</v>
      </c>
      <c r="F1256" s="123">
        <v>0</v>
      </c>
      <c r="H1256" s="17"/>
    </row>
    <row r="1257" spans="2:8" s="1" customFormat="1" ht="16.7" customHeight="1">
      <c r="B1257" s="17"/>
      <c r="C1257" s="122" t="s">
        <v>0</v>
      </c>
      <c r="D1257" s="122" t="s">
        <v>934</v>
      </c>
      <c r="E1257" s="7" t="s">
        <v>0</v>
      </c>
      <c r="F1257" s="123">
        <v>0</v>
      </c>
      <c r="H1257" s="17"/>
    </row>
    <row r="1258" spans="2:8" s="1" customFormat="1" ht="16.7" customHeight="1">
      <c r="B1258" s="17"/>
      <c r="C1258" s="122" t="s">
        <v>0</v>
      </c>
      <c r="D1258" s="122" t="s">
        <v>844</v>
      </c>
      <c r="E1258" s="7" t="s">
        <v>0</v>
      </c>
      <c r="F1258" s="123">
        <v>0</v>
      </c>
      <c r="H1258" s="17"/>
    </row>
    <row r="1259" spans="2:8" s="1" customFormat="1" ht="16.7" customHeight="1">
      <c r="B1259" s="17"/>
      <c r="C1259" s="122" t="s">
        <v>0</v>
      </c>
      <c r="D1259" s="122" t="s">
        <v>719</v>
      </c>
      <c r="E1259" s="7" t="s">
        <v>0</v>
      </c>
      <c r="F1259" s="123">
        <v>0</v>
      </c>
      <c r="H1259" s="17"/>
    </row>
    <row r="1260" spans="2:8" s="1" customFormat="1" ht="16.7" customHeight="1">
      <c r="B1260" s="17"/>
      <c r="C1260" s="122" t="s">
        <v>0</v>
      </c>
      <c r="D1260" s="122" t="s">
        <v>846</v>
      </c>
      <c r="E1260" s="7" t="s">
        <v>0</v>
      </c>
      <c r="F1260" s="123">
        <v>0.96</v>
      </c>
      <c r="H1260" s="17"/>
    </row>
    <row r="1261" spans="2:8" s="1" customFormat="1" ht="16.7" customHeight="1">
      <c r="B1261" s="17"/>
      <c r="C1261" s="122" t="s">
        <v>0</v>
      </c>
      <c r="D1261" s="122" t="s">
        <v>392</v>
      </c>
      <c r="E1261" s="7" t="s">
        <v>0</v>
      </c>
      <c r="F1261" s="123">
        <v>0</v>
      </c>
      <c r="H1261" s="17"/>
    </row>
    <row r="1262" spans="2:8" s="1" customFormat="1" ht="16.7" customHeight="1">
      <c r="B1262" s="17"/>
      <c r="C1262" s="122" t="s">
        <v>0</v>
      </c>
      <c r="D1262" s="122" t="s">
        <v>719</v>
      </c>
      <c r="E1262" s="7" t="s">
        <v>0</v>
      </c>
      <c r="F1262" s="123">
        <v>0</v>
      </c>
      <c r="H1262" s="17"/>
    </row>
    <row r="1263" spans="2:8" s="1" customFormat="1" ht="16.7" customHeight="1">
      <c r="B1263" s="17"/>
      <c r="C1263" s="122" t="s">
        <v>0</v>
      </c>
      <c r="D1263" s="122" t="s">
        <v>848</v>
      </c>
      <c r="E1263" s="7" t="s">
        <v>0</v>
      </c>
      <c r="F1263" s="123">
        <v>1.1599999999999999</v>
      </c>
      <c r="H1263" s="17"/>
    </row>
    <row r="1264" spans="2:8" s="1" customFormat="1" ht="16.7" customHeight="1">
      <c r="B1264" s="17"/>
      <c r="C1264" s="122" t="s">
        <v>0</v>
      </c>
      <c r="D1264" s="122" t="s">
        <v>849</v>
      </c>
      <c r="E1264" s="7" t="s">
        <v>0</v>
      </c>
      <c r="F1264" s="123">
        <v>5.8289999999999997</v>
      </c>
      <c r="H1264" s="17"/>
    </row>
    <row r="1265" spans="2:8" s="1" customFormat="1" ht="16.7" customHeight="1">
      <c r="B1265" s="17"/>
      <c r="C1265" s="122" t="s">
        <v>0</v>
      </c>
      <c r="D1265" s="122" t="s">
        <v>850</v>
      </c>
      <c r="E1265" s="7" t="s">
        <v>0</v>
      </c>
      <c r="F1265" s="123">
        <v>0</v>
      </c>
      <c r="H1265" s="17"/>
    </row>
    <row r="1266" spans="2:8" s="1" customFormat="1" ht="16.7" customHeight="1">
      <c r="B1266" s="17"/>
      <c r="C1266" s="122" t="s">
        <v>0</v>
      </c>
      <c r="D1266" s="122" t="s">
        <v>719</v>
      </c>
      <c r="E1266" s="7" t="s">
        <v>0</v>
      </c>
      <c r="F1266" s="123">
        <v>0</v>
      </c>
      <c r="H1266" s="17"/>
    </row>
    <row r="1267" spans="2:8" s="1" customFormat="1" ht="16.7" customHeight="1">
      <c r="B1267" s="17"/>
      <c r="C1267" s="122" t="s">
        <v>0</v>
      </c>
      <c r="D1267" s="122" t="s">
        <v>849</v>
      </c>
      <c r="E1267" s="7" t="s">
        <v>0</v>
      </c>
      <c r="F1267" s="123">
        <v>5.8289999999999997</v>
      </c>
      <c r="H1267" s="17"/>
    </row>
    <row r="1268" spans="2:8" s="1" customFormat="1" ht="16.7" customHeight="1">
      <c r="B1268" s="17"/>
      <c r="C1268" s="122" t="s">
        <v>77</v>
      </c>
      <c r="D1268" s="122" t="s">
        <v>150</v>
      </c>
      <c r="E1268" s="7" t="s">
        <v>0</v>
      </c>
      <c r="F1268" s="123">
        <v>902.93299999999999</v>
      </c>
      <c r="H1268" s="17"/>
    </row>
    <row r="1269" spans="2:8" s="1" customFormat="1" ht="16.7" customHeight="1">
      <c r="B1269" s="17"/>
      <c r="C1269" s="124" t="s">
        <v>1882</v>
      </c>
      <c r="H1269" s="17"/>
    </row>
    <row r="1270" spans="2:8" s="1" customFormat="1" ht="16.7" customHeight="1">
      <c r="B1270" s="17"/>
      <c r="C1270" s="122" t="s">
        <v>857</v>
      </c>
      <c r="D1270" s="122" t="s">
        <v>858</v>
      </c>
      <c r="E1270" s="7" t="s">
        <v>148</v>
      </c>
      <c r="F1270" s="123">
        <v>902.93299999999999</v>
      </c>
      <c r="H1270" s="17"/>
    </row>
    <row r="1271" spans="2:8" s="1" customFormat="1" ht="16.7" customHeight="1">
      <c r="B1271" s="17"/>
      <c r="C1271" s="122" t="s">
        <v>508</v>
      </c>
      <c r="D1271" s="122" t="s">
        <v>509</v>
      </c>
      <c r="E1271" s="7" t="s">
        <v>148</v>
      </c>
      <c r="F1271" s="123">
        <v>7336.49</v>
      </c>
      <c r="H1271" s="17"/>
    </row>
    <row r="1272" spans="2:8" s="1" customFormat="1" ht="16.7" customHeight="1">
      <c r="B1272" s="17"/>
      <c r="C1272" s="122" t="s">
        <v>530</v>
      </c>
      <c r="D1272" s="122" t="s">
        <v>531</v>
      </c>
      <c r="E1272" s="7" t="s">
        <v>148</v>
      </c>
      <c r="F1272" s="123">
        <v>902.93299999999999</v>
      </c>
      <c r="H1272" s="17"/>
    </row>
    <row r="1273" spans="2:8" s="1" customFormat="1" ht="16.7" customHeight="1">
      <c r="B1273" s="17"/>
      <c r="C1273" s="122" t="s">
        <v>1522</v>
      </c>
      <c r="D1273" s="122" t="s">
        <v>1523</v>
      </c>
      <c r="E1273" s="7" t="s">
        <v>148</v>
      </c>
      <c r="F1273" s="123">
        <v>7192.59</v>
      </c>
      <c r="H1273" s="17"/>
    </row>
    <row r="1274" spans="2:8" s="1" customFormat="1" ht="16.7" customHeight="1">
      <c r="B1274" s="17"/>
      <c r="C1274" s="118" t="s">
        <v>75</v>
      </c>
      <c r="D1274" s="119" t="s">
        <v>0</v>
      </c>
      <c r="E1274" s="120" t="s">
        <v>0</v>
      </c>
      <c r="F1274" s="121">
        <v>307.702</v>
      </c>
      <c r="H1274" s="17"/>
    </row>
    <row r="1275" spans="2:8" s="1" customFormat="1" ht="16.7" customHeight="1">
      <c r="B1275" s="17"/>
      <c r="C1275" s="122" t="s">
        <v>0</v>
      </c>
      <c r="D1275" s="122" t="s">
        <v>438</v>
      </c>
      <c r="E1275" s="7" t="s">
        <v>0</v>
      </c>
      <c r="F1275" s="123">
        <v>0</v>
      </c>
      <c r="H1275" s="17"/>
    </row>
    <row r="1276" spans="2:8" s="1" customFormat="1" ht="16.7" customHeight="1">
      <c r="B1276" s="17"/>
      <c r="C1276" s="122" t="s">
        <v>0</v>
      </c>
      <c r="D1276" s="122" t="s">
        <v>334</v>
      </c>
      <c r="E1276" s="7" t="s">
        <v>0</v>
      </c>
      <c r="F1276" s="123">
        <v>0</v>
      </c>
      <c r="H1276" s="17"/>
    </row>
    <row r="1277" spans="2:8" s="1" customFormat="1" ht="16.7" customHeight="1">
      <c r="B1277" s="17"/>
      <c r="C1277" s="122" t="s">
        <v>0</v>
      </c>
      <c r="D1277" s="122" t="s">
        <v>439</v>
      </c>
      <c r="E1277" s="7" t="s">
        <v>0</v>
      </c>
      <c r="F1277" s="123">
        <v>0</v>
      </c>
      <c r="H1277" s="17"/>
    </row>
    <row r="1278" spans="2:8" s="1" customFormat="1" ht="16.7" customHeight="1">
      <c r="B1278" s="17"/>
      <c r="C1278" s="122" t="s">
        <v>0</v>
      </c>
      <c r="D1278" s="122" t="s">
        <v>440</v>
      </c>
      <c r="E1278" s="7" t="s">
        <v>0</v>
      </c>
      <c r="F1278" s="123">
        <v>1.8080000000000001</v>
      </c>
      <c r="H1278" s="17"/>
    </row>
    <row r="1279" spans="2:8" s="1" customFormat="1" ht="16.7" customHeight="1">
      <c r="B1279" s="17"/>
      <c r="C1279" s="122" t="s">
        <v>0</v>
      </c>
      <c r="D1279" s="122" t="s">
        <v>716</v>
      </c>
      <c r="E1279" s="7" t="s">
        <v>0</v>
      </c>
      <c r="F1279" s="123">
        <v>0</v>
      </c>
      <c r="H1279" s="17"/>
    </row>
    <row r="1280" spans="2:8" s="1" customFormat="1" ht="16.7" customHeight="1">
      <c r="B1280" s="17"/>
      <c r="C1280" s="122" t="s">
        <v>0</v>
      </c>
      <c r="D1280" s="122" t="s">
        <v>1378</v>
      </c>
      <c r="E1280" s="7" t="s">
        <v>0</v>
      </c>
      <c r="F1280" s="123">
        <v>5.92</v>
      </c>
      <c r="H1280" s="17"/>
    </row>
    <row r="1281" spans="2:8" s="1" customFormat="1" ht="16.7" customHeight="1">
      <c r="B1281" s="17"/>
      <c r="C1281" s="122" t="s">
        <v>0</v>
      </c>
      <c r="D1281" s="122" t="s">
        <v>718</v>
      </c>
      <c r="E1281" s="7" t="s">
        <v>0</v>
      </c>
      <c r="F1281" s="123">
        <v>-1.6060000000000001</v>
      </c>
      <c r="H1281" s="17"/>
    </row>
    <row r="1282" spans="2:8" s="1" customFormat="1" ht="16.7" customHeight="1">
      <c r="B1282" s="17"/>
      <c r="C1282" s="122" t="s">
        <v>0</v>
      </c>
      <c r="D1282" s="122" t="s">
        <v>719</v>
      </c>
      <c r="E1282" s="7" t="s">
        <v>0</v>
      </c>
      <c r="F1282" s="123">
        <v>0</v>
      </c>
      <c r="H1282" s="17"/>
    </row>
    <row r="1283" spans="2:8" s="1" customFormat="1" ht="16.7" customHeight="1">
      <c r="B1283" s="17"/>
      <c r="C1283" s="122" t="s">
        <v>0</v>
      </c>
      <c r="D1283" s="122" t="s">
        <v>1379</v>
      </c>
      <c r="E1283" s="7" t="s">
        <v>0</v>
      </c>
      <c r="F1283" s="123">
        <v>1.6060000000000001</v>
      </c>
      <c r="H1283" s="17"/>
    </row>
    <row r="1284" spans="2:8" s="1" customFormat="1" ht="16.7" customHeight="1">
      <c r="B1284" s="17"/>
      <c r="C1284" s="122" t="s">
        <v>0</v>
      </c>
      <c r="D1284" s="122" t="s">
        <v>1380</v>
      </c>
      <c r="E1284" s="7" t="s">
        <v>0</v>
      </c>
      <c r="F1284" s="123">
        <v>4</v>
      </c>
      <c r="H1284" s="17"/>
    </row>
    <row r="1285" spans="2:8" s="1" customFormat="1" ht="16.7" customHeight="1">
      <c r="B1285" s="17"/>
      <c r="C1285" s="122" t="s">
        <v>0</v>
      </c>
      <c r="D1285" s="122" t="s">
        <v>1028</v>
      </c>
      <c r="E1285" s="7" t="s">
        <v>0</v>
      </c>
      <c r="F1285" s="123">
        <v>-1.6</v>
      </c>
      <c r="H1285" s="17"/>
    </row>
    <row r="1286" spans="2:8" s="1" customFormat="1" ht="16.7" customHeight="1">
      <c r="B1286" s="17"/>
      <c r="C1286" s="122" t="s">
        <v>0</v>
      </c>
      <c r="D1286" s="122" t="s">
        <v>412</v>
      </c>
      <c r="E1286" s="7" t="s">
        <v>0</v>
      </c>
      <c r="F1286" s="123">
        <v>0</v>
      </c>
      <c r="H1286" s="17"/>
    </row>
    <row r="1287" spans="2:8" s="1" customFormat="1" ht="16.7" customHeight="1">
      <c r="B1287" s="17"/>
      <c r="C1287" s="122" t="s">
        <v>0</v>
      </c>
      <c r="D1287" s="122" t="s">
        <v>716</v>
      </c>
      <c r="E1287" s="7" t="s">
        <v>0</v>
      </c>
      <c r="F1287" s="123">
        <v>0</v>
      </c>
      <c r="H1287" s="17"/>
    </row>
    <row r="1288" spans="2:8" s="1" customFormat="1" ht="16.7" customHeight="1">
      <c r="B1288" s="17"/>
      <c r="C1288" s="122" t="s">
        <v>0</v>
      </c>
      <c r="D1288" s="122" t="s">
        <v>1381</v>
      </c>
      <c r="E1288" s="7" t="s">
        <v>0</v>
      </c>
      <c r="F1288" s="123">
        <v>7.23</v>
      </c>
      <c r="H1288" s="17"/>
    </row>
    <row r="1289" spans="2:8" s="1" customFormat="1" ht="16.7" customHeight="1">
      <c r="B1289" s="17"/>
      <c r="C1289" s="122" t="s">
        <v>0</v>
      </c>
      <c r="D1289" s="122" t="s">
        <v>719</v>
      </c>
      <c r="E1289" s="7" t="s">
        <v>0</v>
      </c>
      <c r="F1289" s="123">
        <v>0</v>
      </c>
      <c r="H1289" s="17"/>
    </row>
    <row r="1290" spans="2:8" s="1" customFormat="1" ht="16.7" customHeight="1">
      <c r="B1290" s="17"/>
      <c r="C1290" s="122" t="s">
        <v>0</v>
      </c>
      <c r="D1290" s="122" t="s">
        <v>1382</v>
      </c>
      <c r="E1290" s="7" t="s">
        <v>0</v>
      </c>
      <c r="F1290" s="123">
        <v>2.48</v>
      </c>
      <c r="H1290" s="17"/>
    </row>
    <row r="1291" spans="2:8" s="1" customFormat="1" ht="16.7" customHeight="1">
      <c r="B1291" s="17"/>
      <c r="C1291" s="122" t="s">
        <v>0</v>
      </c>
      <c r="D1291" s="122" t="s">
        <v>1028</v>
      </c>
      <c r="E1291" s="7" t="s">
        <v>0</v>
      </c>
      <c r="F1291" s="123">
        <v>-1.6</v>
      </c>
      <c r="H1291" s="17"/>
    </row>
    <row r="1292" spans="2:8" s="1" customFormat="1" ht="16.7" customHeight="1">
      <c r="B1292" s="17"/>
      <c r="C1292" s="122" t="s">
        <v>0</v>
      </c>
      <c r="D1292" s="122" t="s">
        <v>441</v>
      </c>
      <c r="E1292" s="7" t="s">
        <v>0</v>
      </c>
      <c r="F1292" s="123">
        <v>0</v>
      </c>
      <c r="H1292" s="17"/>
    </row>
    <row r="1293" spans="2:8" s="1" customFormat="1" ht="16.7" customHeight="1">
      <c r="B1293" s="17"/>
      <c r="C1293" s="122" t="s">
        <v>0</v>
      </c>
      <c r="D1293" s="122" t="s">
        <v>442</v>
      </c>
      <c r="E1293" s="7" t="s">
        <v>0</v>
      </c>
      <c r="F1293" s="123">
        <v>0</v>
      </c>
      <c r="H1293" s="17"/>
    </row>
    <row r="1294" spans="2:8" s="1" customFormat="1" ht="16.7" customHeight="1">
      <c r="B1294" s="17"/>
      <c r="C1294" s="122" t="s">
        <v>0</v>
      </c>
      <c r="D1294" s="122" t="s">
        <v>1383</v>
      </c>
      <c r="E1294" s="7" t="s">
        <v>0</v>
      </c>
      <c r="F1294" s="123">
        <v>1.43</v>
      </c>
      <c r="H1294" s="17"/>
    </row>
    <row r="1295" spans="2:8" s="1" customFormat="1" ht="16.7" customHeight="1">
      <c r="B1295" s="17"/>
      <c r="C1295" s="122" t="s">
        <v>0</v>
      </c>
      <c r="D1295" s="122" t="s">
        <v>1384</v>
      </c>
      <c r="E1295" s="7" t="s">
        <v>0</v>
      </c>
      <c r="F1295" s="123">
        <v>1.238</v>
      </c>
      <c r="H1295" s="17"/>
    </row>
    <row r="1296" spans="2:8" s="1" customFormat="1" ht="16.7" customHeight="1">
      <c r="B1296" s="17"/>
      <c r="C1296" s="122" t="s">
        <v>0</v>
      </c>
      <c r="D1296" s="122" t="s">
        <v>716</v>
      </c>
      <c r="E1296" s="7" t="s">
        <v>0</v>
      </c>
      <c r="F1296" s="123">
        <v>0</v>
      </c>
      <c r="H1296" s="17"/>
    </row>
    <row r="1297" spans="2:8" s="1" customFormat="1" ht="16.7" customHeight="1">
      <c r="B1297" s="17"/>
      <c r="C1297" s="122" t="s">
        <v>0</v>
      </c>
      <c r="D1297" s="122" t="s">
        <v>1385</v>
      </c>
      <c r="E1297" s="7" t="s">
        <v>0</v>
      </c>
      <c r="F1297" s="123">
        <v>2.0920000000000001</v>
      </c>
      <c r="H1297" s="17"/>
    </row>
    <row r="1298" spans="2:8" s="1" customFormat="1" ht="16.7" customHeight="1">
      <c r="B1298" s="17"/>
      <c r="C1298" s="122" t="s">
        <v>0</v>
      </c>
      <c r="D1298" s="122" t="s">
        <v>1386</v>
      </c>
      <c r="E1298" s="7" t="s">
        <v>0</v>
      </c>
      <c r="F1298" s="123">
        <v>6.35</v>
      </c>
      <c r="H1298" s="17"/>
    </row>
    <row r="1299" spans="2:8" s="1" customFormat="1" ht="16.7" customHeight="1">
      <c r="B1299" s="17"/>
      <c r="C1299" s="122" t="s">
        <v>0</v>
      </c>
      <c r="D1299" s="122" t="s">
        <v>1387</v>
      </c>
      <c r="E1299" s="7" t="s">
        <v>0</v>
      </c>
      <c r="F1299" s="123">
        <v>0.14000000000000001</v>
      </c>
      <c r="H1299" s="17"/>
    </row>
    <row r="1300" spans="2:8" s="1" customFormat="1" ht="16.7" customHeight="1">
      <c r="B1300" s="17"/>
      <c r="C1300" s="122" t="s">
        <v>0</v>
      </c>
      <c r="D1300" s="122" t="s">
        <v>1388</v>
      </c>
      <c r="E1300" s="7" t="s">
        <v>0</v>
      </c>
      <c r="F1300" s="123">
        <v>-1.08</v>
      </c>
      <c r="H1300" s="17"/>
    </row>
    <row r="1301" spans="2:8" s="1" customFormat="1" ht="16.7" customHeight="1">
      <c r="B1301" s="17"/>
      <c r="C1301" s="122" t="s">
        <v>0</v>
      </c>
      <c r="D1301" s="122" t="s">
        <v>1389</v>
      </c>
      <c r="E1301" s="7" t="s">
        <v>0</v>
      </c>
      <c r="F1301" s="123">
        <v>0.86</v>
      </c>
      <c r="H1301" s="17"/>
    </row>
    <row r="1302" spans="2:8" s="1" customFormat="1" ht="16.7" customHeight="1">
      <c r="B1302" s="17"/>
      <c r="C1302" s="122" t="s">
        <v>0</v>
      </c>
      <c r="D1302" s="122" t="s">
        <v>1390</v>
      </c>
      <c r="E1302" s="7" t="s">
        <v>0</v>
      </c>
      <c r="F1302" s="123">
        <v>3.14</v>
      </c>
      <c r="H1302" s="17"/>
    </row>
    <row r="1303" spans="2:8" s="1" customFormat="1" ht="16.7" customHeight="1">
      <c r="B1303" s="17"/>
      <c r="C1303" s="122" t="s">
        <v>0</v>
      </c>
      <c r="D1303" s="122" t="s">
        <v>719</v>
      </c>
      <c r="E1303" s="7" t="s">
        <v>0</v>
      </c>
      <c r="F1303" s="123">
        <v>0</v>
      </c>
      <c r="H1303" s="17"/>
    </row>
    <row r="1304" spans="2:8" s="1" customFormat="1" ht="16.7" customHeight="1">
      <c r="B1304" s="17"/>
      <c r="C1304" s="122" t="s">
        <v>0</v>
      </c>
      <c r="D1304" s="122" t="s">
        <v>1391</v>
      </c>
      <c r="E1304" s="7" t="s">
        <v>0</v>
      </c>
      <c r="F1304" s="123">
        <v>14.34</v>
      </c>
      <c r="H1304" s="17"/>
    </row>
    <row r="1305" spans="2:8" s="1" customFormat="1" ht="16.7" customHeight="1">
      <c r="B1305" s="17"/>
      <c r="C1305" s="122" t="s">
        <v>0</v>
      </c>
      <c r="D1305" s="122" t="s">
        <v>1392</v>
      </c>
      <c r="E1305" s="7" t="s">
        <v>0</v>
      </c>
      <c r="F1305" s="123">
        <v>6.72</v>
      </c>
      <c r="H1305" s="17"/>
    </row>
    <row r="1306" spans="2:8" s="1" customFormat="1" ht="16.7" customHeight="1">
      <c r="B1306" s="17"/>
      <c r="C1306" s="122" t="s">
        <v>0</v>
      </c>
      <c r="D1306" s="122" t="s">
        <v>1393</v>
      </c>
      <c r="E1306" s="7" t="s">
        <v>0</v>
      </c>
      <c r="F1306" s="123">
        <v>0.97199999999999998</v>
      </c>
      <c r="H1306" s="17"/>
    </row>
    <row r="1307" spans="2:8" s="1" customFormat="1" ht="16.7" customHeight="1">
      <c r="B1307" s="17"/>
      <c r="C1307" s="122" t="s">
        <v>0</v>
      </c>
      <c r="D1307" s="122" t="s">
        <v>1387</v>
      </c>
      <c r="E1307" s="7" t="s">
        <v>0</v>
      </c>
      <c r="F1307" s="123">
        <v>0.14000000000000001</v>
      </c>
      <c r="H1307" s="17"/>
    </row>
    <row r="1308" spans="2:8" s="1" customFormat="1" ht="16.7" customHeight="1">
      <c r="B1308" s="17"/>
      <c r="C1308" s="122" t="s">
        <v>0</v>
      </c>
      <c r="D1308" s="122" t="s">
        <v>1394</v>
      </c>
      <c r="E1308" s="7" t="s">
        <v>0</v>
      </c>
      <c r="F1308" s="123">
        <v>6.0739999999999998</v>
      </c>
      <c r="H1308" s="17"/>
    </row>
    <row r="1309" spans="2:8" s="1" customFormat="1" ht="16.7" customHeight="1">
      <c r="B1309" s="17"/>
      <c r="C1309" s="122" t="s">
        <v>0</v>
      </c>
      <c r="D1309" s="122" t="s">
        <v>1162</v>
      </c>
      <c r="E1309" s="7" t="s">
        <v>0</v>
      </c>
      <c r="F1309" s="123">
        <v>-5.6</v>
      </c>
      <c r="H1309" s="17"/>
    </row>
    <row r="1310" spans="2:8" s="1" customFormat="1" ht="16.7" customHeight="1">
      <c r="B1310" s="17"/>
      <c r="C1310" s="122" t="s">
        <v>0</v>
      </c>
      <c r="D1310" s="122" t="s">
        <v>1028</v>
      </c>
      <c r="E1310" s="7" t="s">
        <v>0</v>
      </c>
      <c r="F1310" s="123">
        <v>-1.6</v>
      </c>
      <c r="H1310" s="17"/>
    </row>
    <row r="1311" spans="2:8" s="1" customFormat="1" ht="16.7" customHeight="1">
      <c r="B1311" s="17"/>
      <c r="C1311" s="122" t="s">
        <v>0</v>
      </c>
      <c r="D1311" s="122" t="s">
        <v>443</v>
      </c>
      <c r="E1311" s="7" t="s">
        <v>0</v>
      </c>
      <c r="F1311" s="123">
        <v>0</v>
      </c>
      <c r="H1311" s="17"/>
    </row>
    <row r="1312" spans="2:8" s="1" customFormat="1" ht="16.7" customHeight="1">
      <c r="B1312" s="17"/>
      <c r="C1312" s="122" t="s">
        <v>0</v>
      </c>
      <c r="D1312" s="122" t="s">
        <v>442</v>
      </c>
      <c r="E1312" s="7" t="s">
        <v>0</v>
      </c>
      <c r="F1312" s="123">
        <v>0</v>
      </c>
      <c r="H1312" s="17"/>
    </row>
    <row r="1313" spans="2:8" s="1" customFormat="1" ht="16.7" customHeight="1">
      <c r="B1313" s="17"/>
      <c r="C1313" s="122" t="s">
        <v>0</v>
      </c>
      <c r="D1313" s="122" t="s">
        <v>1384</v>
      </c>
      <c r="E1313" s="7" t="s">
        <v>0</v>
      </c>
      <c r="F1313" s="123">
        <v>1.238</v>
      </c>
      <c r="H1313" s="17"/>
    </row>
    <row r="1314" spans="2:8" s="1" customFormat="1" ht="16.7" customHeight="1">
      <c r="B1314" s="17"/>
      <c r="C1314" s="122" t="s">
        <v>0</v>
      </c>
      <c r="D1314" s="122" t="s">
        <v>716</v>
      </c>
      <c r="E1314" s="7" t="s">
        <v>0</v>
      </c>
      <c r="F1314" s="123">
        <v>0</v>
      </c>
      <c r="H1314" s="17"/>
    </row>
    <row r="1315" spans="2:8" s="1" customFormat="1" ht="16.7" customHeight="1">
      <c r="B1315" s="17"/>
      <c r="C1315" s="122" t="s">
        <v>0</v>
      </c>
      <c r="D1315" s="122" t="s">
        <v>1395</v>
      </c>
      <c r="E1315" s="7" t="s">
        <v>0</v>
      </c>
      <c r="F1315" s="123">
        <v>0.35199999999999998</v>
      </c>
      <c r="H1315" s="17"/>
    </row>
    <row r="1316" spans="2:8" s="1" customFormat="1" ht="16.7" customHeight="1">
      <c r="B1316" s="17"/>
      <c r="C1316" s="122" t="s">
        <v>0</v>
      </c>
      <c r="D1316" s="122" t="s">
        <v>1396</v>
      </c>
      <c r="E1316" s="7" t="s">
        <v>0</v>
      </c>
      <c r="F1316" s="123">
        <v>5.26</v>
      </c>
      <c r="H1316" s="17"/>
    </row>
    <row r="1317" spans="2:8" s="1" customFormat="1" ht="16.7" customHeight="1">
      <c r="B1317" s="17"/>
      <c r="C1317" s="122" t="s">
        <v>0</v>
      </c>
      <c r="D1317" s="122" t="s">
        <v>719</v>
      </c>
      <c r="E1317" s="7" t="s">
        <v>0</v>
      </c>
      <c r="F1317" s="123">
        <v>0</v>
      </c>
      <c r="H1317" s="17"/>
    </row>
    <row r="1318" spans="2:8" s="1" customFormat="1" ht="16.7" customHeight="1">
      <c r="B1318" s="17"/>
      <c r="C1318" s="122" t="s">
        <v>0</v>
      </c>
      <c r="D1318" s="122" t="s">
        <v>1397</v>
      </c>
      <c r="E1318" s="7" t="s">
        <v>0</v>
      </c>
      <c r="F1318" s="123">
        <v>7.26</v>
      </c>
      <c r="H1318" s="17"/>
    </row>
    <row r="1319" spans="2:8" s="1" customFormat="1" ht="16.7" customHeight="1">
      <c r="B1319" s="17"/>
      <c r="C1319" s="122" t="s">
        <v>0</v>
      </c>
      <c r="D1319" s="122" t="s">
        <v>1398</v>
      </c>
      <c r="E1319" s="7" t="s">
        <v>0</v>
      </c>
      <c r="F1319" s="123">
        <v>0.64800000000000002</v>
      </c>
      <c r="H1319" s="17"/>
    </row>
    <row r="1320" spans="2:8" s="1" customFormat="1" ht="16.7" customHeight="1">
      <c r="B1320" s="17"/>
      <c r="C1320" s="122" t="s">
        <v>0</v>
      </c>
      <c r="D1320" s="122" t="s">
        <v>1399</v>
      </c>
      <c r="E1320" s="7" t="s">
        <v>0</v>
      </c>
      <c r="F1320" s="123">
        <v>8.74</v>
      </c>
      <c r="H1320" s="17"/>
    </row>
    <row r="1321" spans="2:8" s="1" customFormat="1" ht="16.7" customHeight="1">
      <c r="B1321" s="17"/>
      <c r="C1321" s="122" t="s">
        <v>0</v>
      </c>
      <c r="D1321" s="122" t="s">
        <v>1400</v>
      </c>
      <c r="E1321" s="7" t="s">
        <v>0</v>
      </c>
      <c r="F1321" s="123">
        <v>5.226</v>
      </c>
      <c r="H1321" s="17"/>
    </row>
    <row r="1322" spans="2:8" s="1" customFormat="1" ht="16.7" customHeight="1">
      <c r="B1322" s="17"/>
      <c r="C1322" s="122" t="s">
        <v>0</v>
      </c>
      <c r="D1322" s="122" t="s">
        <v>1162</v>
      </c>
      <c r="E1322" s="7" t="s">
        <v>0</v>
      </c>
      <c r="F1322" s="123">
        <v>-5.6</v>
      </c>
      <c r="H1322" s="17"/>
    </row>
    <row r="1323" spans="2:8" s="1" customFormat="1" ht="16.7" customHeight="1">
      <c r="B1323" s="17"/>
      <c r="C1323" s="122" t="s">
        <v>0</v>
      </c>
      <c r="D1323" s="122" t="s">
        <v>1028</v>
      </c>
      <c r="E1323" s="7" t="s">
        <v>0</v>
      </c>
      <c r="F1323" s="123">
        <v>-1.6</v>
      </c>
      <c r="H1323" s="17"/>
    </row>
    <row r="1324" spans="2:8" s="1" customFormat="1" ht="16.7" customHeight="1">
      <c r="B1324" s="17"/>
      <c r="C1324" s="122" t="s">
        <v>0</v>
      </c>
      <c r="D1324" s="122" t="s">
        <v>411</v>
      </c>
      <c r="E1324" s="7" t="s">
        <v>0</v>
      </c>
      <c r="F1324" s="123">
        <v>0</v>
      </c>
      <c r="H1324" s="17"/>
    </row>
    <row r="1325" spans="2:8" s="1" customFormat="1" ht="16.7" customHeight="1">
      <c r="B1325" s="17"/>
      <c r="C1325" s="122" t="s">
        <v>0</v>
      </c>
      <c r="D1325" s="122" t="s">
        <v>716</v>
      </c>
      <c r="E1325" s="7" t="s">
        <v>0</v>
      </c>
      <c r="F1325" s="123">
        <v>0</v>
      </c>
      <c r="H1325" s="17"/>
    </row>
    <row r="1326" spans="2:8" s="1" customFormat="1" ht="16.7" customHeight="1">
      <c r="B1326" s="17"/>
      <c r="C1326" s="122" t="s">
        <v>0</v>
      </c>
      <c r="D1326" s="122" t="s">
        <v>1401</v>
      </c>
      <c r="E1326" s="7" t="s">
        <v>0</v>
      </c>
      <c r="F1326" s="123">
        <v>14.76</v>
      </c>
      <c r="H1326" s="17"/>
    </row>
    <row r="1327" spans="2:8" s="1" customFormat="1" ht="16.7" customHeight="1">
      <c r="B1327" s="17"/>
      <c r="C1327" s="122" t="s">
        <v>0</v>
      </c>
      <c r="D1327" s="122" t="s">
        <v>1402</v>
      </c>
      <c r="E1327" s="7" t="s">
        <v>0</v>
      </c>
      <c r="F1327" s="123">
        <v>-1.82</v>
      </c>
      <c r="H1327" s="17"/>
    </row>
    <row r="1328" spans="2:8" s="1" customFormat="1" ht="16.7" customHeight="1">
      <c r="B1328" s="17"/>
      <c r="C1328" s="122" t="s">
        <v>0</v>
      </c>
      <c r="D1328" s="122" t="s">
        <v>719</v>
      </c>
      <c r="E1328" s="7" t="s">
        <v>0</v>
      </c>
      <c r="F1328" s="123">
        <v>0</v>
      </c>
      <c r="H1328" s="17"/>
    </row>
    <row r="1329" spans="2:8" s="1" customFormat="1" ht="16.7" customHeight="1">
      <c r="B1329" s="17"/>
      <c r="C1329" s="122" t="s">
        <v>0</v>
      </c>
      <c r="D1329" s="122" t="s">
        <v>1403</v>
      </c>
      <c r="E1329" s="7" t="s">
        <v>0</v>
      </c>
      <c r="F1329" s="123">
        <v>6.0019999999999998</v>
      </c>
      <c r="H1329" s="17"/>
    </row>
    <row r="1330" spans="2:8" s="1" customFormat="1" ht="16.7" customHeight="1">
      <c r="B1330" s="17"/>
      <c r="C1330" s="122" t="s">
        <v>0</v>
      </c>
      <c r="D1330" s="122" t="s">
        <v>1028</v>
      </c>
      <c r="E1330" s="7" t="s">
        <v>0</v>
      </c>
      <c r="F1330" s="123">
        <v>-1.6</v>
      </c>
      <c r="H1330" s="17"/>
    </row>
    <row r="1331" spans="2:8" s="1" customFormat="1" ht="16.7" customHeight="1">
      <c r="B1331" s="17"/>
      <c r="C1331" s="122" t="s">
        <v>0</v>
      </c>
      <c r="D1331" s="122" t="s">
        <v>740</v>
      </c>
      <c r="E1331" s="7" t="s">
        <v>0</v>
      </c>
      <c r="F1331" s="123">
        <v>0</v>
      </c>
      <c r="H1331" s="17"/>
    </row>
    <row r="1332" spans="2:8" s="1" customFormat="1" ht="16.7" customHeight="1">
      <c r="B1332" s="17"/>
      <c r="C1332" s="122" t="s">
        <v>0</v>
      </c>
      <c r="D1332" s="122" t="s">
        <v>716</v>
      </c>
      <c r="E1332" s="7" t="s">
        <v>0</v>
      </c>
      <c r="F1332" s="123">
        <v>0</v>
      </c>
      <c r="H1332" s="17"/>
    </row>
    <row r="1333" spans="2:8" s="1" customFormat="1" ht="16.7" customHeight="1">
      <c r="B1333" s="17"/>
      <c r="C1333" s="122" t="s">
        <v>0</v>
      </c>
      <c r="D1333" s="122" t="s">
        <v>1404</v>
      </c>
      <c r="E1333" s="7" t="s">
        <v>0</v>
      </c>
      <c r="F1333" s="123">
        <v>43.24</v>
      </c>
      <c r="H1333" s="17"/>
    </row>
    <row r="1334" spans="2:8" s="1" customFormat="1" ht="16.7" customHeight="1">
      <c r="B1334" s="17"/>
      <c r="C1334" s="122" t="s">
        <v>0</v>
      </c>
      <c r="D1334" s="122" t="s">
        <v>1049</v>
      </c>
      <c r="E1334" s="7" t="s">
        <v>0</v>
      </c>
      <c r="F1334" s="123">
        <v>-2.4</v>
      </c>
      <c r="H1334" s="17"/>
    </row>
    <row r="1335" spans="2:8" s="1" customFormat="1" ht="16.7" customHeight="1">
      <c r="B1335" s="17"/>
      <c r="C1335" s="122" t="s">
        <v>0</v>
      </c>
      <c r="D1335" s="122" t="s">
        <v>1003</v>
      </c>
      <c r="E1335" s="7" t="s">
        <v>0</v>
      </c>
      <c r="F1335" s="123">
        <v>-2.81</v>
      </c>
      <c r="H1335" s="17"/>
    </row>
    <row r="1336" spans="2:8" s="1" customFormat="1" ht="16.7" customHeight="1">
      <c r="B1336" s="17"/>
      <c r="C1336" s="122" t="s">
        <v>0</v>
      </c>
      <c r="D1336" s="122" t="s">
        <v>1029</v>
      </c>
      <c r="E1336" s="7" t="s">
        <v>0</v>
      </c>
      <c r="F1336" s="123">
        <v>-2</v>
      </c>
      <c r="H1336" s="17"/>
    </row>
    <row r="1337" spans="2:8" s="1" customFormat="1" ht="16.7" customHeight="1">
      <c r="B1337" s="17"/>
      <c r="C1337" s="122" t="s">
        <v>0</v>
      </c>
      <c r="D1337" s="122" t="s">
        <v>1405</v>
      </c>
      <c r="E1337" s="7" t="s">
        <v>0</v>
      </c>
      <c r="F1337" s="123">
        <v>-2.1800000000000002</v>
      </c>
      <c r="H1337" s="17"/>
    </row>
    <row r="1338" spans="2:8" s="1" customFormat="1" ht="16.7" customHeight="1">
      <c r="B1338" s="17"/>
      <c r="C1338" s="122" t="s">
        <v>0</v>
      </c>
      <c r="D1338" s="122" t="s">
        <v>719</v>
      </c>
      <c r="E1338" s="7" t="s">
        <v>0</v>
      </c>
      <c r="F1338" s="123">
        <v>0</v>
      </c>
      <c r="H1338" s="17"/>
    </row>
    <row r="1339" spans="2:8" s="1" customFormat="1" ht="16.7" customHeight="1">
      <c r="B1339" s="17"/>
      <c r="C1339" s="122" t="s">
        <v>0</v>
      </c>
      <c r="D1339" s="122" t="s">
        <v>1138</v>
      </c>
      <c r="E1339" s="7" t="s">
        <v>0</v>
      </c>
      <c r="F1339" s="123">
        <v>4.18</v>
      </c>
      <c r="H1339" s="17"/>
    </row>
    <row r="1340" spans="2:8" s="1" customFormat="1" ht="16.7" customHeight="1">
      <c r="B1340" s="17"/>
      <c r="C1340" s="122" t="s">
        <v>0</v>
      </c>
      <c r="D1340" s="122" t="s">
        <v>1406</v>
      </c>
      <c r="E1340" s="7" t="s">
        <v>0</v>
      </c>
      <c r="F1340" s="123">
        <v>2.81</v>
      </c>
      <c r="H1340" s="17"/>
    </row>
    <row r="1341" spans="2:8" s="1" customFormat="1" ht="16.7" customHeight="1">
      <c r="B1341" s="17"/>
      <c r="C1341" s="122" t="s">
        <v>0</v>
      </c>
      <c r="D1341" s="122" t="s">
        <v>946</v>
      </c>
      <c r="E1341" s="7" t="s">
        <v>0</v>
      </c>
      <c r="F1341" s="123">
        <v>-2.2000000000000002</v>
      </c>
      <c r="H1341" s="17"/>
    </row>
    <row r="1342" spans="2:8" s="1" customFormat="1" ht="16.7" customHeight="1">
      <c r="B1342" s="17"/>
      <c r="C1342" s="122" t="s">
        <v>0</v>
      </c>
      <c r="D1342" s="122" t="s">
        <v>1407</v>
      </c>
      <c r="E1342" s="7" t="s">
        <v>0</v>
      </c>
      <c r="F1342" s="123">
        <v>2</v>
      </c>
      <c r="H1342" s="17"/>
    </row>
    <row r="1343" spans="2:8" s="1" customFormat="1" ht="16.7" customHeight="1">
      <c r="B1343" s="17"/>
      <c r="C1343" s="122" t="s">
        <v>0</v>
      </c>
      <c r="D1343" s="122" t="s">
        <v>743</v>
      </c>
      <c r="E1343" s="7" t="s">
        <v>0</v>
      </c>
      <c r="F1343" s="123">
        <v>0</v>
      </c>
      <c r="H1343" s="17"/>
    </row>
    <row r="1344" spans="2:8" s="1" customFormat="1" ht="16.7" customHeight="1">
      <c r="B1344" s="17"/>
      <c r="C1344" s="122" t="s">
        <v>0</v>
      </c>
      <c r="D1344" s="122" t="s">
        <v>716</v>
      </c>
      <c r="E1344" s="7" t="s">
        <v>0</v>
      </c>
      <c r="F1344" s="123">
        <v>0</v>
      </c>
      <c r="H1344" s="17"/>
    </row>
    <row r="1345" spans="2:8" s="1" customFormat="1" ht="16.7" customHeight="1">
      <c r="B1345" s="17"/>
      <c r="C1345" s="122" t="s">
        <v>0</v>
      </c>
      <c r="D1345" s="122" t="s">
        <v>1408</v>
      </c>
      <c r="E1345" s="7" t="s">
        <v>0</v>
      </c>
      <c r="F1345" s="123">
        <v>0.56000000000000005</v>
      </c>
      <c r="H1345" s="17"/>
    </row>
    <row r="1346" spans="2:8" s="1" customFormat="1" ht="16.7" customHeight="1">
      <c r="B1346" s="17"/>
      <c r="C1346" s="122" t="s">
        <v>0</v>
      </c>
      <c r="D1346" s="122" t="s">
        <v>1409</v>
      </c>
      <c r="E1346" s="7" t="s">
        <v>0</v>
      </c>
      <c r="F1346" s="123">
        <v>2.7</v>
      </c>
      <c r="H1346" s="17"/>
    </row>
    <row r="1347" spans="2:8" s="1" customFormat="1" ht="16.7" customHeight="1">
      <c r="B1347" s="17"/>
      <c r="C1347" s="122" t="s">
        <v>0</v>
      </c>
      <c r="D1347" s="122" t="s">
        <v>1410</v>
      </c>
      <c r="E1347" s="7" t="s">
        <v>0</v>
      </c>
      <c r="F1347" s="123">
        <v>-1.0129999999999999</v>
      </c>
      <c r="H1347" s="17"/>
    </row>
    <row r="1348" spans="2:8" s="1" customFormat="1" ht="16.7" customHeight="1">
      <c r="B1348" s="17"/>
      <c r="C1348" s="122" t="s">
        <v>0</v>
      </c>
      <c r="D1348" s="122" t="s">
        <v>719</v>
      </c>
      <c r="E1348" s="7" t="s">
        <v>0</v>
      </c>
      <c r="F1348" s="123">
        <v>0</v>
      </c>
      <c r="H1348" s="17"/>
    </row>
    <row r="1349" spans="2:8" s="1" customFormat="1" ht="16.7" customHeight="1">
      <c r="B1349" s="17"/>
      <c r="C1349" s="122" t="s">
        <v>0</v>
      </c>
      <c r="D1349" s="122" t="s">
        <v>1411</v>
      </c>
      <c r="E1349" s="7" t="s">
        <v>0</v>
      </c>
      <c r="F1349" s="123">
        <v>18.12</v>
      </c>
      <c r="H1349" s="17"/>
    </row>
    <row r="1350" spans="2:8" s="1" customFormat="1" ht="16.7" customHeight="1">
      <c r="B1350" s="17"/>
      <c r="C1350" s="122" t="s">
        <v>0</v>
      </c>
      <c r="D1350" s="122" t="s">
        <v>1412</v>
      </c>
      <c r="E1350" s="7" t="s">
        <v>0</v>
      </c>
      <c r="F1350" s="123">
        <v>0.878</v>
      </c>
      <c r="H1350" s="17"/>
    </row>
    <row r="1351" spans="2:8" s="1" customFormat="1" ht="16.7" customHeight="1">
      <c r="B1351" s="17"/>
      <c r="C1351" s="122" t="s">
        <v>0</v>
      </c>
      <c r="D1351" s="122" t="s">
        <v>1069</v>
      </c>
      <c r="E1351" s="7" t="s">
        <v>0</v>
      </c>
      <c r="F1351" s="123">
        <v>-1.4</v>
      </c>
      <c r="H1351" s="17"/>
    </row>
    <row r="1352" spans="2:8" s="1" customFormat="1" ht="16.7" customHeight="1">
      <c r="B1352" s="17"/>
      <c r="C1352" s="122" t="s">
        <v>0</v>
      </c>
      <c r="D1352" s="122" t="s">
        <v>1028</v>
      </c>
      <c r="E1352" s="7" t="s">
        <v>0</v>
      </c>
      <c r="F1352" s="123">
        <v>-1.6</v>
      </c>
      <c r="H1352" s="17"/>
    </row>
    <row r="1353" spans="2:8" s="1" customFormat="1" ht="16.7" customHeight="1">
      <c r="B1353" s="17"/>
      <c r="C1353" s="122" t="s">
        <v>0</v>
      </c>
      <c r="D1353" s="122" t="s">
        <v>747</v>
      </c>
      <c r="E1353" s="7" t="s">
        <v>0</v>
      </c>
      <c r="F1353" s="123">
        <v>0</v>
      </c>
      <c r="H1353" s="17"/>
    </row>
    <row r="1354" spans="2:8" s="1" customFormat="1" ht="16.7" customHeight="1">
      <c r="B1354" s="17"/>
      <c r="C1354" s="122" t="s">
        <v>0</v>
      </c>
      <c r="D1354" s="122" t="s">
        <v>716</v>
      </c>
      <c r="E1354" s="7" t="s">
        <v>0</v>
      </c>
      <c r="F1354" s="123">
        <v>0</v>
      </c>
      <c r="H1354" s="17"/>
    </row>
    <row r="1355" spans="2:8" s="1" customFormat="1" ht="16.7" customHeight="1">
      <c r="B1355" s="17"/>
      <c r="C1355" s="122" t="s">
        <v>0</v>
      </c>
      <c r="D1355" s="122" t="s">
        <v>1413</v>
      </c>
      <c r="E1355" s="7" t="s">
        <v>0</v>
      </c>
      <c r="F1355" s="123">
        <v>6.12</v>
      </c>
      <c r="H1355" s="17"/>
    </row>
    <row r="1356" spans="2:8" s="1" customFormat="1" ht="16.7" customHeight="1">
      <c r="B1356" s="17"/>
      <c r="C1356" s="122" t="s">
        <v>0</v>
      </c>
      <c r="D1356" s="122" t="s">
        <v>719</v>
      </c>
      <c r="E1356" s="7" t="s">
        <v>0</v>
      </c>
      <c r="F1356" s="123">
        <v>0</v>
      </c>
      <c r="H1356" s="17"/>
    </row>
    <row r="1357" spans="2:8" s="1" customFormat="1" ht="16.7" customHeight="1">
      <c r="B1357" s="17"/>
      <c r="C1357" s="122" t="s">
        <v>0</v>
      </c>
      <c r="D1357" s="122" t="s">
        <v>1413</v>
      </c>
      <c r="E1357" s="7" t="s">
        <v>0</v>
      </c>
      <c r="F1357" s="123">
        <v>6.12</v>
      </c>
      <c r="H1357" s="17"/>
    </row>
    <row r="1358" spans="2:8" s="1" customFormat="1" ht="16.7" customHeight="1">
      <c r="B1358" s="17"/>
      <c r="C1358" s="122" t="s">
        <v>0</v>
      </c>
      <c r="D1358" s="122" t="s">
        <v>1069</v>
      </c>
      <c r="E1358" s="7" t="s">
        <v>0</v>
      </c>
      <c r="F1358" s="123">
        <v>-1.4</v>
      </c>
      <c r="H1358" s="17"/>
    </row>
    <row r="1359" spans="2:8" s="1" customFormat="1" ht="16.7" customHeight="1">
      <c r="B1359" s="17"/>
      <c r="C1359" s="122" t="s">
        <v>0</v>
      </c>
      <c r="D1359" s="122" t="s">
        <v>444</v>
      </c>
      <c r="E1359" s="7" t="s">
        <v>0</v>
      </c>
      <c r="F1359" s="123">
        <v>0</v>
      </c>
      <c r="H1359" s="17"/>
    </row>
    <row r="1360" spans="2:8" s="1" customFormat="1" ht="16.7" customHeight="1">
      <c r="B1360" s="17"/>
      <c r="C1360" s="122" t="s">
        <v>0</v>
      </c>
      <c r="D1360" s="122" t="s">
        <v>442</v>
      </c>
      <c r="E1360" s="7" t="s">
        <v>0</v>
      </c>
      <c r="F1360" s="123">
        <v>0</v>
      </c>
      <c r="H1360" s="17"/>
    </row>
    <row r="1361" spans="2:8" s="1" customFormat="1" ht="16.7" customHeight="1">
      <c r="B1361" s="17"/>
      <c r="C1361" s="122" t="s">
        <v>0</v>
      </c>
      <c r="D1361" s="122" t="s">
        <v>1384</v>
      </c>
      <c r="E1361" s="7" t="s">
        <v>0</v>
      </c>
      <c r="F1361" s="123">
        <v>1.238</v>
      </c>
      <c r="H1361" s="17"/>
    </row>
    <row r="1362" spans="2:8" s="1" customFormat="1" ht="16.7" customHeight="1">
      <c r="B1362" s="17"/>
      <c r="C1362" s="122" t="s">
        <v>0</v>
      </c>
      <c r="D1362" s="122" t="s">
        <v>716</v>
      </c>
      <c r="E1362" s="7" t="s">
        <v>0</v>
      </c>
      <c r="F1362" s="123">
        <v>0</v>
      </c>
      <c r="H1362" s="17"/>
    </row>
    <row r="1363" spans="2:8" s="1" customFormat="1" ht="16.7" customHeight="1">
      <c r="B1363" s="17"/>
      <c r="C1363" s="122" t="s">
        <v>0</v>
      </c>
      <c r="D1363" s="122" t="s">
        <v>1387</v>
      </c>
      <c r="E1363" s="7" t="s">
        <v>0</v>
      </c>
      <c r="F1363" s="123">
        <v>0.14000000000000001</v>
      </c>
      <c r="H1363" s="17"/>
    </row>
    <row r="1364" spans="2:8" s="1" customFormat="1" ht="16.7" customHeight="1">
      <c r="B1364" s="17"/>
      <c r="C1364" s="122" t="s">
        <v>0</v>
      </c>
      <c r="D1364" s="122" t="s">
        <v>1414</v>
      </c>
      <c r="E1364" s="7" t="s">
        <v>0</v>
      </c>
      <c r="F1364" s="123">
        <v>2.54</v>
      </c>
      <c r="H1364" s="17"/>
    </row>
    <row r="1365" spans="2:8" s="1" customFormat="1" ht="16.7" customHeight="1">
      <c r="B1365" s="17"/>
      <c r="C1365" s="122" t="s">
        <v>0</v>
      </c>
      <c r="D1365" s="122" t="s">
        <v>719</v>
      </c>
      <c r="E1365" s="7" t="s">
        <v>0</v>
      </c>
      <c r="F1365" s="123">
        <v>0</v>
      </c>
      <c r="H1365" s="17"/>
    </row>
    <row r="1366" spans="2:8" s="1" customFormat="1" ht="16.7" customHeight="1">
      <c r="B1366" s="17"/>
      <c r="C1366" s="122" t="s">
        <v>0</v>
      </c>
      <c r="D1366" s="122" t="s">
        <v>1415</v>
      </c>
      <c r="E1366" s="7" t="s">
        <v>0</v>
      </c>
      <c r="F1366" s="123">
        <v>0.86</v>
      </c>
      <c r="H1366" s="17"/>
    </row>
    <row r="1367" spans="2:8" s="1" customFormat="1" ht="16.7" customHeight="1">
      <c r="B1367" s="17"/>
      <c r="C1367" s="122" t="s">
        <v>0</v>
      </c>
      <c r="D1367" s="122" t="s">
        <v>1416</v>
      </c>
      <c r="E1367" s="7" t="s">
        <v>0</v>
      </c>
      <c r="F1367" s="123">
        <v>4.38</v>
      </c>
      <c r="H1367" s="17"/>
    </row>
    <row r="1368" spans="2:8" s="1" customFormat="1" ht="16.7" customHeight="1">
      <c r="B1368" s="17"/>
      <c r="C1368" s="122" t="s">
        <v>0</v>
      </c>
      <c r="D1368" s="122" t="s">
        <v>1069</v>
      </c>
      <c r="E1368" s="7" t="s">
        <v>0</v>
      </c>
      <c r="F1368" s="123">
        <v>-1.4</v>
      </c>
      <c r="H1368" s="17"/>
    </row>
    <row r="1369" spans="2:8" s="1" customFormat="1" ht="16.7" customHeight="1">
      <c r="B1369" s="17"/>
      <c r="C1369" s="122" t="s">
        <v>0</v>
      </c>
      <c r="D1369" s="122" t="s">
        <v>445</v>
      </c>
      <c r="E1369" s="7" t="s">
        <v>0</v>
      </c>
      <c r="F1369" s="123">
        <v>0</v>
      </c>
      <c r="H1369" s="17"/>
    </row>
    <row r="1370" spans="2:8" s="1" customFormat="1" ht="16.7" customHeight="1">
      <c r="B1370" s="17"/>
      <c r="C1370" s="122" t="s">
        <v>0</v>
      </c>
      <c r="D1370" s="122" t="s">
        <v>439</v>
      </c>
      <c r="E1370" s="7" t="s">
        <v>0</v>
      </c>
      <c r="F1370" s="123">
        <v>0</v>
      </c>
      <c r="H1370" s="17"/>
    </row>
    <row r="1371" spans="2:8" s="1" customFormat="1" ht="16.7" customHeight="1">
      <c r="B1371" s="17"/>
      <c r="C1371" s="122" t="s">
        <v>0</v>
      </c>
      <c r="D1371" s="122" t="s">
        <v>446</v>
      </c>
      <c r="E1371" s="7" t="s">
        <v>0</v>
      </c>
      <c r="F1371" s="123">
        <v>5.12</v>
      </c>
      <c r="H1371" s="17"/>
    </row>
    <row r="1372" spans="2:8" s="1" customFormat="1" ht="16.7" customHeight="1">
      <c r="B1372" s="17"/>
      <c r="C1372" s="122" t="s">
        <v>0</v>
      </c>
      <c r="D1372" s="122" t="s">
        <v>716</v>
      </c>
      <c r="E1372" s="7" t="s">
        <v>0</v>
      </c>
      <c r="F1372" s="123">
        <v>0</v>
      </c>
      <c r="H1372" s="17"/>
    </row>
    <row r="1373" spans="2:8" s="1" customFormat="1" ht="16.7" customHeight="1">
      <c r="B1373" s="17"/>
      <c r="C1373" s="122" t="s">
        <v>0</v>
      </c>
      <c r="D1373" s="122" t="s">
        <v>1417</v>
      </c>
      <c r="E1373" s="7" t="s">
        <v>0</v>
      </c>
      <c r="F1373" s="123">
        <v>2.5</v>
      </c>
      <c r="H1373" s="17"/>
    </row>
    <row r="1374" spans="2:8" s="1" customFormat="1" ht="16.7" customHeight="1">
      <c r="B1374" s="17"/>
      <c r="C1374" s="122" t="s">
        <v>0</v>
      </c>
      <c r="D1374" s="122" t="s">
        <v>719</v>
      </c>
      <c r="E1374" s="7" t="s">
        <v>0</v>
      </c>
      <c r="F1374" s="123">
        <v>0</v>
      </c>
      <c r="H1374" s="17"/>
    </row>
    <row r="1375" spans="2:8" s="1" customFormat="1" ht="16.7" customHeight="1">
      <c r="B1375" s="17"/>
      <c r="C1375" s="122" t="s">
        <v>0</v>
      </c>
      <c r="D1375" s="122" t="s">
        <v>1418</v>
      </c>
      <c r="E1375" s="7" t="s">
        <v>0</v>
      </c>
      <c r="F1375" s="123">
        <v>7.62</v>
      </c>
      <c r="H1375" s="17"/>
    </row>
    <row r="1376" spans="2:8" s="1" customFormat="1" ht="16.7" customHeight="1">
      <c r="B1376" s="17"/>
      <c r="C1376" s="122" t="s">
        <v>0</v>
      </c>
      <c r="D1376" s="122" t="s">
        <v>1028</v>
      </c>
      <c r="E1376" s="7" t="s">
        <v>0</v>
      </c>
      <c r="F1376" s="123">
        <v>-1.6</v>
      </c>
      <c r="H1376" s="17"/>
    </row>
    <row r="1377" spans="2:8" s="1" customFormat="1" ht="16.7" customHeight="1">
      <c r="B1377" s="17"/>
      <c r="C1377" s="122" t="s">
        <v>0</v>
      </c>
      <c r="D1377" s="122" t="s">
        <v>390</v>
      </c>
      <c r="E1377" s="7" t="s">
        <v>0</v>
      </c>
      <c r="F1377" s="123">
        <v>0</v>
      </c>
      <c r="H1377" s="17"/>
    </row>
    <row r="1378" spans="2:8" s="1" customFormat="1" ht="16.7" customHeight="1">
      <c r="B1378" s="17"/>
      <c r="C1378" s="122" t="s">
        <v>0</v>
      </c>
      <c r="D1378" s="122" t="s">
        <v>442</v>
      </c>
      <c r="E1378" s="7" t="s">
        <v>0</v>
      </c>
      <c r="F1378" s="123">
        <v>0</v>
      </c>
      <c r="H1378" s="17"/>
    </row>
    <row r="1379" spans="2:8" s="1" customFormat="1" ht="16.7" customHeight="1">
      <c r="B1379" s="17"/>
      <c r="C1379" s="122" t="s">
        <v>0</v>
      </c>
      <c r="D1379" s="122" t="s">
        <v>1419</v>
      </c>
      <c r="E1379" s="7" t="s">
        <v>0</v>
      </c>
      <c r="F1379" s="123">
        <v>1.093</v>
      </c>
      <c r="H1379" s="17"/>
    </row>
    <row r="1380" spans="2:8" s="1" customFormat="1" ht="16.7" customHeight="1">
      <c r="B1380" s="17"/>
      <c r="C1380" s="122" t="s">
        <v>0</v>
      </c>
      <c r="D1380" s="122" t="s">
        <v>716</v>
      </c>
      <c r="E1380" s="7" t="s">
        <v>0</v>
      </c>
      <c r="F1380" s="123">
        <v>0</v>
      </c>
      <c r="H1380" s="17"/>
    </row>
    <row r="1381" spans="2:8" s="1" customFormat="1" ht="16.7" customHeight="1">
      <c r="B1381" s="17"/>
      <c r="C1381" s="122" t="s">
        <v>0</v>
      </c>
      <c r="D1381" s="122" t="s">
        <v>1420</v>
      </c>
      <c r="E1381" s="7" t="s">
        <v>0</v>
      </c>
      <c r="F1381" s="123">
        <v>5.8879999999999999</v>
      </c>
      <c r="H1381" s="17"/>
    </row>
    <row r="1382" spans="2:8" s="1" customFormat="1" ht="16.7" customHeight="1">
      <c r="B1382" s="17"/>
      <c r="C1382" s="122" t="s">
        <v>0</v>
      </c>
      <c r="D1382" s="122" t="s">
        <v>1421</v>
      </c>
      <c r="E1382" s="7" t="s">
        <v>0</v>
      </c>
      <c r="F1382" s="123">
        <v>0.77600000000000002</v>
      </c>
      <c r="H1382" s="17"/>
    </row>
    <row r="1383" spans="2:8" s="1" customFormat="1" ht="16.7" customHeight="1">
      <c r="B1383" s="17"/>
      <c r="C1383" s="122" t="s">
        <v>0</v>
      </c>
      <c r="D1383" s="122" t="s">
        <v>1422</v>
      </c>
      <c r="E1383" s="7" t="s">
        <v>0</v>
      </c>
      <c r="F1383" s="123">
        <v>4.5999999999999996</v>
      </c>
      <c r="H1383" s="17"/>
    </row>
    <row r="1384" spans="2:8" s="1" customFormat="1" ht="16.7" customHeight="1">
      <c r="B1384" s="17"/>
      <c r="C1384" s="122" t="s">
        <v>0</v>
      </c>
      <c r="D1384" s="122" t="s">
        <v>719</v>
      </c>
      <c r="E1384" s="7" t="s">
        <v>0</v>
      </c>
      <c r="F1384" s="123">
        <v>0</v>
      </c>
      <c r="H1384" s="17"/>
    </row>
    <row r="1385" spans="2:8" s="1" customFormat="1" ht="16.7" customHeight="1">
      <c r="B1385" s="17"/>
      <c r="C1385" s="122" t="s">
        <v>0</v>
      </c>
      <c r="D1385" s="122" t="s">
        <v>1423</v>
      </c>
      <c r="E1385" s="7" t="s">
        <v>0</v>
      </c>
      <c r="F1385" s="123">
        <v>6.52</v>
      </c>
      <c r="H1385" s="17"/>
    </row>
    <row r="1386" spans="2:8" s="1" customFormat="1" ht="16.7" customHeight="1">
      <c r="B1386" s="17"/>
      <c r="C1386" s="122" t="s">
        <v>0</v>
      </c>
      <c r="D1386" s="122" t="s">
        <v>1424</v>
      </c>
      <c r="E1386" s="7" t="s">
        <v>0</v>
      </c>
      <c r="F1386" s="123">
        <v>2.91</v>
      </c>
      <c r="H1386" s="17"/>
    </row>
    <row r="1387" spans="2:8" s="1" customFormat="1" ht="16.7" customHeight="1">
      <c r="B1387" s="17"/>
      <c r="C1387" s="122" t="s">
        <v>0</v>
      </c>
      <c r="D1387" s="122" t="s">
        <v>1387</v>
      </c>
      <c r="E1387" s="7" t="s">
        <v>0</v>
      </c>
      <c r="F1387" s="123">
        <v>0.14000000000000001</v>
      </c>
      <c r="H1387" s="17"/>
    </row>
    <row r="1388" spans="2:8" s="1" customFormat="1" ht="16.7" customHeight="1">
      <c r="B1388" s="17"/>
      <c r="C1388" s="122" t="s">
        <v>0</v>
      </c>
      <c r="D1388" s="122" t="s">
        <v>1425</v>
      </c>
      <c r="E1388" s="7" t="s">
        <v>0</v>
      </c>
      <c r="F1388" s="123">
        <v>-4.8</v>
      </c>
      <c r="H1388" s="17"/>
    </row>
    <row r="1389" spans="2:8" s="1" customFormat="1" ht="16.7" customHeight="1">
      <c r="B1389" s="17"/>
      <c r="C1389" s="122" t="s">
        <v>0</v>
      </c>
      <c r="D1389" s="122" t="s">
        <v>335</v>
      </c>
      <c r="E1389" s="7" t="s">
        <v>0</v>
      </c>
      <c r="F1389" s="123">
        <v>0</v>
      </c>
      <c r="H1389" s="17"/>
    </row>
    <row r="1390" spans="2:8" s="1" customFormat="1" ht="16.7" customHeight="1">
      <c r="B1390" s="17"/>
      <c r="C1390" s="122" t="s">
        <v>0</v>
      </c>
      <c r="D1390" s="122" t="s">
        <v>716</v>
      </c>
      <c r="E1390" s="7" t="s">
        <v>0</v>
      </c>
      <c r="F1390" s="123">
        <v>0</v>
      </c>
      <c r="H1390" s="17"/>
    </row>
    <row r="1391" spans="2:8" s="1" customFormat="1" ht="16.7" customHeight="1">
      <c r="B1391" s="17"/>
      <c r="C1391" s="122" t="s">
        <v>0</v>
      </c>
      <c r="D1391" s="122" t="s">
        <v>1426</v>
      </c>
      <c r="E1391" s="7" t="s">
        <v>0</v>
      </c>
      <c r="F1391" s="123">
        <v>3.84</v>
      </c>
      <c r="H1391" s="17"/>
    </row>
    <row r="1392" spans="2:8" s="1" customFormat="1" ht="16.7" customHeight="1">
      <c r="B1392" s="17"/>
      <c r="C1392" s="122" t="s">
        <v>0</v>
      </c>
      <c r="D1392" s="122" t="s">
        <v>719</v>
      </c>
      <c r="E1392" s="7" t="s">
        <v>0</v>
      </c>
      <c r="F1392" s="123">
        <v>0</v>
      </c>
      <c r="H1392" s="17"/>
    </row>
    <row r="1393" spans="2:8" s="1" customFormat="1" ht="16.7" customHeight="1">
      <c r="B1393" s="17"/>
      <c r="C1393" s="122" t="s">
        <v>0</v>
      </c>
      <c r="D1393" s="122" t="s">
        <v>1427</v>
      </c>
      <c r="E1393" s="7" t="s">
        <v>0</v>
      </c>
      <c r="F1393" s="123">
        <v>3.86</v>
      </c>
      <c r="H1393" s="17"/>
    </row>
    <row r="1394" spans="2:8" s="1" customFormat="1" ht="16.7" customHeight="1">
      <c r="B1394" s="17"/>
      <c r="C1394" s="122" t="s">
        <v>0</v>
      </c>
      <c r="D1394" s="122" t="s">
        <v>1028</v>
      </c>
      <c r="E1394" s="7" t="s">
        <v>0</v>
      </c>
      <c r="F1394" s="123">
        <v>-1.6</v>
      </c>
      <c r="H1394" s="17"/>
    </row>
    <row r="1395" spans="2:8" s="1" customFormat="1" ht="16.7" customHeight="1">
      <c r="B1395" s="17"/>
      <c r="C1395" s="122" t="s">
        <v>0</v>
      </c>
      <c r="D1395" s="122" t="s">
        <v>447</v>
      </c>
      <c r="E1395" s="7" t="s">
        <v>0</v>
      </c>
      <c r="F1395" s="123">
        <v>0</v>
      </c>
      <c r="H1395" s="17"/>
    </row>
    <row r="1396" spans="2:8" s="1" customFormat="1" ht="16.7" customHeight="1">
      <c r="B1396" s="17"/>
      <c r="C1396" s="122" t="s">
        <v>0</v>
      </c>
      <c r="D1396" s="122" t="s">
        <v>439</v>
      </c>
      <c r="E1396" s="7" t="s">
        <v>0</v>
      </c>
      <c r="F1396" s="123">
        <v>0</v>
      </c>
      <c r="H1396" s="17"/>
    </row>
    <row r="1397" spans="2:8" s="1" customFormat="1" ht="16.7" customHeight="1">
      <c r="B1397" s="17"/>
      <c r="C1397" s="122" t="s">
        <v>0</v>
      </c>
      <c r="D1397" s="122" t="s">
        <v>1428</v>
      </c>
      <c r="E1397" s="7" t="s">
        <v>0</v>
      </c>
      <c r="F1397" s="123">
        <v>2.2000000000000002</v>
      </c>
      <c r="H1397" s="17"/>
    </row>
    <row r="1398" spans="2:8" s="1" customFormat="1" ht="16.7" customHeight="1">
      <c r="B1398" s="17"/>
      <c r="C1398" s="122" t="s">
        <v>0</v>
      </c>
      <c r="D1398" s="122" t="s">
        <v>716</v>
      </c>
      <c r="E1398" s="7" t="s">
        <v>0</v>
      </c>
      <c r="F1398" s="123">
        <v>0</v>
      </c>
      <c r="H1398" s="17"/>
    </row>
    <row r="1399" spans="2:8" s="1" customFormat="1" ht="16.7" customHeight="1">
      <c r="B1399" s="17"/>
      <c r="C1399" s="122" t="s">
        <v>0</v>
      </c>
      <c r="D1399" s="122" t="s">
        <v>454</v>
      </c>
      <c r="E1399" s="7" t="s">
        <v>0</v>
      </c>
      <c r="F1399" s="123">
        <v>1.8</v>
      </c>
      <c r="H1399" s="17"/>
    </row>
    <row r="1400" spans="2:8" s="1" customFormat="1" ht="16.7" customHeight="1">
      <c r="B1400" s="17"/>
      <c r="C1400" s="122" t="s">
        <v>0</v>
      </c>
      <c r="D1400" s="122" t="s">
        <v>719</v>
      </c>
      <c r="E1400" s="7" t="s">
        <v>0</v>
      </c>
      <c r="F1400" s="123">
        <v>0</v>
      </c>
      <c r="H1400" s="17"/>
    </row>
    <row r="1401" spans="2:8" s="1" customFormat="1" ht="16.7" customHeight="1">
      <c r="B1401" s="17"/>
      <c r="C1401" s="122" t="s">
        <v>0</v>
      </c>
      <c r="D1401" s="122" t="s">
        <v>1429</v>
      </c>
      <c r="E1401" s="7" t="s">
        <v>0</v>
      </c>
      <c r="F1401" s="123">
        <v>10.68</v>
      </c>
      <c r="H1401" s="17"/>
    </row>
    <row r="1402" spans="2:8" s="1" customFormat="1" ht="16.7" customHeight="1">
      <c r="B1402" s="17"/>
      <c r="C1402" s="122" t="s">
        <v>0</v>
      </c>
      <c r="D1402" s="122" t="s">
        <v>1028</v>
      </c>
      <c r="E1402" s="7" t="s">
        <v>0</v>
      </c>
      <c r="F1402" s="123">
        <v>-1.6</v>
      </c>
      <c r="H1402" s="17"/>
    </row>
    <row r="1403" spans="2:8" s="1" customFormat="1" ht="16.7" customHeight="1">
      <c r="B1403" s="17"/>
      <c r="C1403" s="122" t="s">
        <v>0</v>
      </c>
      <c r="D1403" s="122" t="s">
        <v>448</v>
      </c>
      <c r="E1403" s="7" t="s">
        <v>0</v>
      </c>
      <c r="F1403" s="123">
        <v>0</v>
      </c>
      <c r="H1403" s="17"/>
    </row>
    <row r="1404" spans="2:8" s="1" customFormat="1" ht="16.7" customHeight="1">
      <c r="B1404" s="17"/>
      <c r="C1404" s="122" t="s">
        <v>0</v>
      </c>
      <c r="D1404" s="122" t="s">
        <v>439</v>
      </c>
      <c r="E1404" s="7" t="s">
        <v>0</v>
      </c>
      <c r="F1404" s="123">
        <v>0</v>
      </c>
      <c r="H1404" s="17"/>
    </row>
    <row r="1405" spans="2:8" s="1" customFormat="1" ht="16.7" customHeight="1">
      <c r="B1405" s="17"/>
      <c r="C1405" s="122" t="s">
        <v>0</v>
      </c>
      <c r="D1405" s="122" t="s">
        <v>449</v>
      </c>
      <c r="E1405" s="7" t="s">
        <v>0</v>
      </c>
      <c r="F1405" s="123">
        <v>1.77</v>
      </c>
      <c r="H1405" s="17"/>
    </row>
    <row r="1406" spans="2:8" s="1" customFormat="1" ht="16.7" customHeight="1">
      <c r="B1406" s="17"/>
      <c r="C1406" s="122" t="s">
        <v>0</v>
      </c>
      <c r="D1406" s="122" t="s">
        <v>716</v>
      </c>
      <c r="E1406" s="7" t="s">
        <v>0</v>
      </c>
      <c r="F1406" s="123">
        <v>0</v>
      </c>
      <c r="H1406" s="17"/>
    </row>
    <row r="1407" spans="2:8" s="1" customFormat="1" ht="16.7" customHeight="1">
      <c r="B1407" s="17"/>
      <c r="C1407" s="122" t="s">
        <v>0</v>
      </c>
      <c r="D1407" s="122" t="s">
        <v>1430</v>
      </c>
      <c r="E1407" s="7" t="s">
        <v>0</v>
      </c>
      <c r="F1407" s="123">
        <v>7.8</v>
      </c>
      <c r="H1407" s="17"/>
    </row>
    <row r="1408" spans="2:8" s="1" customFormat="1" ht="16.7" customHeight="1">
      <c r="B1408" s="17"/>
      <c r="C1408" s="122" t="s">
        <v>0</v>
      </c>
      <c r="D1408" s="122" t="s">
        <v>1069</v>
      </c>
      <c r="E1408" s="7" t="s">
        <v>0</v>
      </c>
      <c r="F1408" s="123">
        <v>-1.4</v>
      </c>
      <c r="H1408" s="17"/>
    </row>
    <row r="1409" spans="2:8" s="1" customFormat="1" ht="16.7" customHeight="1">
      <c r="B1409" s="17"/>
      <c r="C1409" s="122" t="s">
        <v>0</v>
      </c>
      <c r="D1409" s="122" t="s">
        <v>450</v>
      </c>
      <c r="E1409" s="7" t="s">
        <v>0</v>
      </c>
      <c r="F1409" s="123">
        <v>0</v>
      </c>
      <c r="H1409" s="17"/>
    </row>
    <row r="1410" spans="2:8" s="1" customFormat="1" ht="16.7" customHeight="1">
      <c r="B1410" s="17"/>
      <c r="C1410" s="122" t="s">
        <v>0</v>
      </c>
      <c r="D1410" s="122" t="s">
        <v>439</v>
      </c>
      <c r="E1410" s="7" t="s">
        <v>0</v>
      </c>
      <c r="F1410" s="123">
        <v>0</v>
      </c>
      <c r="H1410" s="17"/>
    </row>
    <row r="1411" spans="2:8" s="1" customFormat="1" ht="16.7" customHeight="1">
      <c r="B1411" s="17"/>
      <c r="C1411" s="122" t="s">
        <v>0</v>
      </c>
      <c r="D1411" s="122" t="s">
        <v>449</v>
      </c>
      <c r="E1411" s="7" t="s">
        <v>0</v>
      </c>
      <c r="F1411" s="123">
        <v>1.77</v>
      </c>
      <c r="H1411" s="17"/>
    </row>
    <row r="1412" spans="2:8" s="1" customFormat="1" ht="16.7" customHeight="1">
      <c r="B1412" s="17"/>
      <c r="C1412" s="122" t="s">
        <v>0</v>
      </c>
      <c r="D1412" s="122" t="s">
        <v>716</v>
      </c>
      <c r="E1412" s="7" t="s">
        <v>0</v>
      </c>
      <c r="F1412" s="123">
        <v>0</v>
      </c>
      <c r="H1412" s="17"/>
    </row>
    <row r="1413" spans="2:8" s="1" customFormat="1" ht="16.7" customHeight="1">
      <c r="B1413" s="17"/>
      <c r="C1413" s="122" t="s">
        <v>0</v>
      </c>
      <c r="D1413" s="122" t="s">
        <v>1431</v>
      </c>
      <c r="E1413" s="7" t="s">
        <v>0</v>
      </c>
      <c r="F1413" s="123">
        <v>17.079999999999998</v>
      </c>
      <c r="H1413" s="17"/>
    </row>
    <row r="1414" spans="2:8" s="1" customFormat="1" ht="16.7" customHeight="1">
      <c r="B1414" s="17"/>
      <c r="C1414" s="122" t="s">
        <v>0</v>
      </c>
      <c r="D1414" s="122" t="s">
        <v>1029</v>
      </c>
      <c r="E1414" s="7" t="s">
        <v>0</v>
      </c>
      <c r="F1414" s="123">
        <v>-2</v>
      </c>
      <c r="H1414" s="17"/>
    </row>
    <row r="1415" spans="2:8" s="1" customFormat="1" ht="16.7" customHeight="1">
      <c r="B1415" s="17"/>
      <c r="C1415" s="122" t="s">
        <v>0</v>
      </c>
      <c r="D1415" s="122" t="s">
        <v>451</v>
      </c>
      <c r="E1415" s="7" t="s">
        <v>0</v>
      </c>
      <c r="F1415" s="123">
        <v>0</v>
      </c>
      <c r="H1415" s="17"/>
    </row>
    <row r="1416" spans="2:8" s="1" customFormat="1" ht="16.7" customHeight="1">
      <c r="B1416" s="17"/>
      <c r="C1416" s="122" t="s">
        <v>0</v>
      </c>
      <c r="D1416" s="122" t="s">
        <v>439</v>
      </c>
      <c r="E1416" s="7" t="s">
        <v>0</v>
      </c>
      <c r="F1416" s="123">
        <v>0</v>
      </c>
      <c r="H1416" s="17"/>
    </row>
    <row r="1417" spans="2:8" s="1" customFormat="1" ht="16.7" customHeight="1">
      <c r="B1417" s="17"/>
      <c r="C1417" s="122" t="s">
        <v>0</v>
      </c>
      <c r="D1417" s="122" t="s">
        <v>452</v>
      </c>
      <c r="E1417" s="7" t="s">
        <v>0</v>
      </c>
      <c r="F1417" s="123">
        <v>2.4500000000000002</v>
      </c>
      <c r="H1417" s="17"/>
    </row>
    <row r="1418" spans="2:8" s="1" customFormat="1" ht="16.7" customHeight="1">
      <c r="B1418" s="17"/>
      <c r="C1418" s="122" t="s">
        <v>0</v>
      </c>
      <c r="D1418" s="122" t="s">
        <v>453</v>
      </c>
      <c r="E1418" s="7" t="s">
        <v>0</v>
      </c>
      <c r="F1418" s="123">
        <v>1.78</v>
      </c>
      <c r="H1418" s="17"/>
    </row>
    <row r="1419" spans="2:8" s="1" customFormat="1" ht="16.7" customHeight="1">
      <c r="B1419" s="17"/>
      <c r="C1419" s="122" t="s">
        <v>0</v>
      </c>
      <c r="D1419" s="122" t="s">
        <v>716</v>
      </c>
      <c r="E1419" s="7" t="s">
        <v>0</v>
      </c>
      <c r="F1419" s="123">
        <v>0</v>
      </c>
      <c r="H1419" s="17"/>
    </row>
    <row r="1420" spans="2:8" s="1" customFormat="1" ht="16.7" customHeight="1">
      <c r="B1420" s="17"/>
      <c r="C1420" s="122" t="s">
        <v>0</v>
      </c>
      <c r="D1420" s="122" t="s">
        <v>1432</v>
      </c>
      <c r="E1420" s="7" t="s">
        <v>0</v>
      </c>
      <c r="F1420" s="123">
        <v>1.34</v>
      </c>
      <c r="H1420" s="17"/>
    </row>
    <row r="1421" spans="2:8" s="1" customFormat="1" ht="16.7" customHeight="1">
      <c r="B1421" s="17"/>
      <c r="C1421" s="122" t="s">
        <v>0</v>
      </c>
      <c r="D1421" s="122" t="s">
        <v>1433</v>
      </c>
      <c r="E1421" s="7" t="s">
        <v>0</v>
      </c>
      <c r="F1421" s="123">
        <v>10.210000000000001</v>
      </c>
      <c r="H1421" s="17"/>
    </row>
    <row r="1422" spans="2:8" s="1" customFormat="1" ht="16.7" customHeight="1">
      <c r="B1422" s="17"/>
      <c r="C1422" s="122" t="s">
        <v>0</v>
      </c>
      <c r="D1422" s="122" t="s">
        <v>1434</v>
      </c>
      <c r="E1422" s="7" t="s">
        <v>0</v>
      </c>
      <c r="F1422" s="123">
        <v>5.32</v>
      </c>
      <c r="H1422" s="17"/>
    </row>
    <row r="1423" spans="2:8" s="1" customFormat="1" ht="16.7" customHeight="1">
      <c r="B1423" s="17"/>
      <c r="C1423" s="122" t="s">
        <v>0</v>
      </c>
      <c r="D1423" s="122" t="s">
        <v>719</v>
      </c>
      <c r="E1423" s="7" t="s">
        <v>0</v>
      </c>
      <c r="F1423" s="123">
        <v>0</v>
      </c>
      <c r="H1423" s="17"/>
    </row>
    <row r="1424" spans="2:8" s="1" customFormat="1" ht="16.7" customHeight="1">
      <c r="B1424" s="17"/>
      <c r="C1424" s="122" t="s">
        <v>0</v>
      </c>
      <c r="D1424" s="122" t="s">
        <v>1435</v>
      </c>
      <c r="E1424" s="7" t="s">
        <v>0</v>
      </c>
      <c r="F1424" s="123">
        <v>5.28</v>
      </c>
      <c r="H1424" s="17"/>
    </row>
    <row r="1425" spans="2:8" s="1" customFormat="1" ht="16.7" customHeight="1">
      <c r="B1425" s="17"/>
      <c r="C1425" s="122" t="s">
        <v>0</v>
      </c>
      <c r="D1425" s="122" t="s">
        <v>1436</v>
      </c>
      <c r="E1425" s="7" t="s">
        <v>0</v>
      </c>
      <c r="F1425" s="123">
        <v>6.42</v>
      </c>
      <c r="H1425" s="17"/>
    </row>
    <row r="1426" spans="2:8" s="1" customFormat="1" ht="16.7" customHeight="1">
      <c r="B1426" s="17"/>
      <c r="C1426" s="122" t="s">
        <v>0</v>
      </c>
      <c r="D1426" s="122" t="s">
        <v>1437</v>
      </c>
      <c r="E1426" s="7" t="s">
        <v>0</v>
      </c>
      <c r="F1426" s="123">
        <v>3.52</v>
      </c>
      <c r="H1426" s="17"/>
    </row>
    <row r="1427" spans="2:8" s="1" customFormat="1" ht="16.7" customHeight="1">
      <c r="B1427" s="17"/>
      <c r="C1427" s="122" t="s">
        <v>0</v>
      </c>
      <c r="D1427" s="122" t="s">
        <v>1162</v>
      </c>
      <c r="E1427" s="7" t="s">
        <v>0</v>
      </c>
      <c r="F1427" s="123">
        <v>-5.6</v>
      </c>
      <c r="H1427" s="17"/>
    </row>
    <row r="1428" spans="2:8" s="1" customFormat="1" ht="16.7" customHeight="1">
      <c r="B1428" s="17"/>
      <c r="C1428" s="122" t="s">
        <v>0</v>
      </c>
      <c r="D1428" s="122" t="s">
        <v>1028</v>
      </c>
      <c r="E1428" s="7" t="s">
        <v>0</v>
      </c>
      <c r="F1428" s="123">
        <v>-1.6</v>
      </c>
      <c r="H1428" s="17"/>
    </row>
    <row r="1429" spans="2:8" s="1" customFormat="1" ht="16.7" customHeight="1">
      <c r="B1429" s="17"/>
      <c r="C1429" s="122" t="s">
        <v>0</v>
      </c>
      <c r="D1429" s="122" t="s">
        <v>413</v>
      </c>
      <c r="E1429" s="7" t="s">
        <v>0</v>
      </c>
      <c r="F1429" s="123">
        <v>0</v>
      </c>
      <c r="H1429" s="17"/>
    </row>
    <row r="1430" spans="2:8" s="1" customFormat="1" ht="16.7" customHeight="1">
      <c r="B1430" s="17"/>
      <c r="C1430" s="122" t="s">
        <v>0</v>
      </c>
      <c r="D1430" s="122" t="s">
        <v>439</v>
      </c>
      <c r="E1430" s="7" t="s">
        <v>0</v>
      </c>
      <c r="F1430" s="123">
        <v>0</v>
      </c>
      <c r="H1430" s="17"/>
    </row>
    <row r="1431" spans="2:8" s="1" customFormat="1" ht="16.7" customHeight="1">
      <c r="B1431" s="17"/>
      <c r="C1431" s="122" t="s">
        <v>0</v>
      </c>
      <c r="D1431" s="122" t="s">
        <v>454</v>
      </c>
      <c r="E1431" s="7" t="s">
        <v>0</v>
      </c>
      <c r="F1431" s="123">
        <v>1.8</v>
      </c>
      <c r="H1431" s="17"/>
    </row>
    <row r="1432" spans="2:8" s="1" customFormat="1" ht="16.7" customHeight="1">
      <c r="B1432" s="17"/>
      <c r="C1432" s="122" t="s">
        <v>0</v>
      </c>
      <c r="D1432" s="122" t="s">
        <v>716</v>
      </c>
      <c r="E1432" s="7" t="s">
        <v>0</v>
      </c>
      <c r="F1432" s="123">
        <v>0</v>
      </c>
      <c r="H1432" s="17"/>
    </row>
    <row r="1433" spans="2:8" s="1" customFormat="1" ht="16.7" customHeight="1">
      <c r="B1433" s="17"/>
      <c r="C1433" s="122" t="s">
        <v>0</v>
      </c>
      <c r="D1433" s="122" t="s">
        <v>1438</v>
      </c>
      <c r="E1433" s="7" t="s">
        <v>0</v>
      </c>
      <c r="F1433" s="123">
        <v>1.73</v>
      </c>
      <c r="H1433" s="17"/>
    </row>
    <row r="1434" spans="2:8" s="1" customFormat="1" ht="16.7" customHeight="1">
      <c r="B1434" s="17"/>
      <c r="C1434" s="122" t="s">
        <v>0</v>
      </c>
      <c r="D1434" s="122" t="s">
        <v>1439</v>
      </c>
      <c r="E1434" s="7" t="s">
        <v>0</v>
      </c>
      <c r="F1434" s="123">
        <v>7.3440000000000003</v>
      </c>
      <c r="H1434" s="17"/>
    </row>
    <row r="1435" spans="2:8" s="1" customFormat="1" ht="16.7" customHeight="1">
      <c r="B1435" s="17"/>
      <c r="C1435" s="122" t="s">
        <v>0</v>
      </c>
      <c r="D1435" s="122" t="s">
        <v>1440</v>
      </c>
      <c r="E1435" s="7" t="s">
        <v>0</v>
      </c>
      <c r="F1435" s="123">
        <v>12.618</v>
      </c>
      <c r="H1435" s="17"/>
    </row>
    <row r="1436" spans="2:8" s="1" customFormat="1" ht="16.7" customHeight="1">
      <c r="B1436" s="17"/>
      <c r="C1436" s="122" t="s">
        <v>0</v>
      </c>
      <c r="D1436" s="122" t="s">
        <v>1028</v>
      </c>
      <c r="E1436" s="7" t="s">
        <v>0</v>
      </c>
      <c r="F1436" s="123">
        <v>-1.6</v>
      </c>
      <c r="H1436" s="17"/>
    </row>
    <row r="1437" spans="2:8" s="1" customFormat="1" ht="16.7" customHeight="1">
      <c r="B1437" s="17"/>
      <c r="C1437" s="122" t="s">
        <v>0</v>
      </c>
      <c r="D1437" s="122" t="s">
        <v>719</v>
      </c>
      <c r="E1437" s="7" t="s">
        <v>0</v>
      </c>
      <c r="F1437" s="123">
        <v>0</v>
      </c>
      <c r="H1437" s="17"/>
    </row>
    <row r="1438" spans="2:8" s="1" customFormat="1" ht="16.7" customHeight="1">
      <c r="B1438" s="17"/>
      <c r="C1438" s="122" t="s">
        <v>0</v>
      </c>
      <c r="D1438" s="122" t="s">
        <v>1441</v>
      </c>
      <c r="E1438" s="7" t="s">
        <v>0</v>
      </c>
      <c r="F1438" s="123">
        <v>6.14</v>
      </c>
      <c r="H1438" s="17"/>
    </row>
    <row r="1439" spans="2:8" s="1" customFormat="1" ht="16.7" customHeight="1">
      <c r="B1439" s="17"/>
      <c r="C1439" s="122" t="s">
        <v>0</v>
      </c>
      <c r="D1439" s="122" t="s">
        <v>1442</v>
      </c>
      <c r="E1439" s="7" t="s">
        <v>0</v>
      </c>
      <c r="F1439" s="123">
        <v>7.92</v>
      </c>
      <c r="H1439" s="17"/>
    </row>
    <row r="1440" spans="2:8" s="1" customFormat="1" ht="16.7" customHeight="1">
      <c r="B1440" s="17"/>
      <c r="C1440" s="122" t="s">
        <v>0</v>
      </c>
      <c r="D1440" s="122" t="s">
        <v>1427</v>
      </c>
      <c r="E1440" s="7" t="s">
        <v>0</v>
      </c>
      <c r="F1440" s="123">
        <v>3.86</v>
      </c>
      <c r="H1440" s="17"/>
    </row>
    <row r="1441" spans="2:8" s="1" customFormat="1" ht="16.7" customHeight="1">
      <c r="B1441" s="17"/>
      <c r="C1441" s="122" t="s">
        <v>0</v>
      </c>
      <c r="D1441" s="122" t="s">
        <v>1443</v>
      </c>
      <c r="E1441" s="7" t="s">
        <v>0</v>
      </c>
      <c r="F1441" s="123">
        <v>-2.8</v>
      </c>
      <c r="H1441" s="17"/>
    </row>
    <row r="1442" spans="2:8" s="1" customFormat="1" ht="16.7" customHeight="1">
      <c r="B1442" s="17"/>
      <c r="C1442" s="122" t="s">
        <v>0</v>
      </c>
      <c r="D1442" s="122" t="s">
        <v>1038</v>
      </c>
      <c r="E1442" s="7" t="s">
        <v>0</v>
      </c>
      <c r="F1442" s="123">
        <v>-3.2</v>
      </c>
      <c r="H1442" s="17"/>
    </row>
    <row r="1443" spans="2:8" s="1" customFormat="1" ht="16.7" customHeight="1">
      <c r="B1443" s="17"/>
      <c r="C1443" s="122" t="s">
        <v>75</v>
      </c>
      <c r="D1443" s="122" t="s">
        <v>178</v>
      </c>
      <c r="E1443" s="7" t="s">
        <v>0</v>
      </c>
      <c r="F1443" s="123">
        <v>307.702</v>
      </c>
      <c r="H1443" s="17"/>
    </row>
    <row r="1444" spans="2:8" s="1" customFormat="1" ht="16.7" customHeight="1">
      <c r="B1444" s="17"/>
      <c r="C1444" s="124" t="s">
        <v>1882</v>
      </c>
      <c r="H1444" s="17"/>
    </row>
    <row r="1445" spans="2:8" s="1" customFormat="1" ht="16.7" customHeight="1">
      <c r="B1445" s="17"/>
      <c r="C1445" s="122" t="s">
        <v>1376</v>
      </c>
      <c r="D1445" s="122" t="s">
        <v>1377</v>
      </c>
      <c r="E1445" s="7" t="s">
        <v>148</v>
      </c>
      <c r="F1445" s="123">
        <v>1055.1769999999999</v>
      </c>
      <c r="H1445" s="17"/>
    </row>
    <row r="1446" spans="2:8" s="1" customFormat="1" ht="16.7" customHeight="1">
      <c r="B1446" s="17"/>
      <c r="C1446" s="122" t="s">
        <v>508</v>
      </c>
      <c r="D1446" s="122" t="s">
        <v>509</v>
      </c>
      <c r="E1446" s="7" t="s">
        <v>148</v>
      </c>
      <c r="F1446" s="123">
        <v>7336.49</v>
      </c>
      <c r="H1446" s="17"/>
    </row>
    <row r="1447" spans="2:8" s="1" customFormat="1" ht="22.5">
      <c r="B1447" s="17"/>
      <c r="C1447" s="122" t="s">
        <v>854</v>
      </c>
      <c r="D1447" s="122" t="s">
        <v>855</v>
      </c>
      <c r="E1447" s="7" t="s">
        <v>148</v>
      </c>
      <c r="F1447" s="123">
        <v>1055.1769999999999</v>
      </c>
      <c r="H1447" s="17"/>
    </row>
    <row r="1448" spans="2:8" s="1" customFormat="1" ht="16.7" customHeight="1">
      <c r="B1448" s="17"/>
      <c r="C1448" s="122" t="s">
        <v>1506</v>
      </c>
      <c r="D1448" s="122" t="s">
        <v>1507</v>
      </c>
      <c r="E1448" s="7" t="s">
        <v>148</v>
      </c>
      <c r="F1448" s="123">
        <v>326.16399999999999</v>
      </c>
      <c r="H1448" s="17"/>
    </row>
    <row r="1449" spans="2:8" s="1" customFormat="1" ht="16.7" customHeight="1">
      <c r="B1449" s="17"/>
      <c r="C1449" s="118" t="s">
        <v>76</v>
      </c>
      <c r="D1449" s="119" t="s">
        <v>0</v>
      </c>
      <c r="E1449" s="120" t="s">
        <v>0</v>
      </c>
      <c r="F1449" s="121">
        <v>747.47500000000002</v>
      </c>
      <c r="H1449" s="17"/>
    </row>
    <row r="1450" spans="2:8" s="1" customFormat="1" ht="16.7" customHeight="1">
      <c r="B1450" s="17"/>
      <c r="C1450" s="122" t="s">
        <v>0</v>
      </c>
      <c r="D1450" s="122" t="s">
        <v>930</v>
      </c>
      <c r="E1450" s="7" t="s">
        <v>0</v>
      </c>
      <c r="F1450" s="123">
        <v>0</v>
      </c>
      <c r="H1450" s="17"/>
    </row>
    <row r="1451" spans="2:8" s="1" customFormat="1" ht="16.7" customHeight="1">
      <c r="B1451" s="17"/>
      <c r="C1451" s="122" t="s">
        <v>0</v>
      </c>
      <c r="D1451" s="122" t="s">
        <v>785</v>
      </c>
      <c r="E1451" s="7" t="s">
        <v>0</v>
      </c>
      <c r="F1451" s="123">
        <v>0</v>
      </c>
      <c r="H1451" s="17"/>
    </row>
    <row r="1452" spans="2:8" s="1" customFormat="1" ht="16.7" customHeight="1">
      <c r="B1452" s="17"/>
      <c r="C1452" s="122" t="s">
        <v>0</v>
      </c>
      <c r="D1452" s="122" t="s">
        <v>716</v>
      </c>
      <c r="E1452" s="7" t="s">
        <v>0</v>
      </c>
      <c r="F1452" s="123">
        <v>0</v>
      </c>
      <c r="H1452" s="17"/>
    </row>
    <row r="1453" spans="2:8" s="1" customFormat="1" ht="16.7" customHeight="1">
      <c r="B1453" s="17"/>
      <c r="C1453" s="122" t="s">
        <v>0</v>
      </c>
      <c r="D1453" s="122" t="s">
        <v>1444</v>
      </c>
      <c r="E1453" s="7" t="s">
        <v>0</v>
      </c>
      <c r="F1453" s="123">
        <v>29.66</v>
      </c>
      <c r="H1453" s="17"/>
    </row>
    <row r="1454" spans="2:8" s="1" customFormat="1" ht="16.7" customHeight="1">
      <c r="B1454" s="17"/>
      <c r="C1454" s="122" t="s">
        <v>0</v>
      </c>
      <c r="D1454" s="122" t="s">
        <v>1445</v>
      </c>
      <c r="E1454" s="7" t="s">
        <v>0</v>
      </c>
      <c r="F1454" s="123">
        <v>-3.63</v>
      </c>
      <c r="H1454" s="17"/>
    </row>
    <row r="1455" spans="2:8" s="1" customFormat="1" ht="16.7" customHeight="1">
      <c r="B1455" s="17"/>
      <c r="C1455" s="122" t="s">
        <v>0</v>
      </c>
      <c r="D1455" s="122" t="s">
        <v>719</v>
      </c>
      <c r="E1455" s="7" t="s">
        <v>0</v>
      </c>
      <c r="F1455" s="123">
        <v>0</v>
      </c>
      <c r="H1455" s="17"/>
    </row>
    <row r="1456" spans="2:8" s="1" customFormat="1" ht="16.7" customHeight="1">
      <c r="B1456" s="17"/>
      <c r="C1456" s="122" t="s">
        <v>0</v>
      </c>
      <c r="D1456" s="122" t="s">
        <v>1446</v>
      </c>
      <c r="E1456" s="7" t="s">
        <v>0</v>
      </c>
      <c r="F1456" s="123">
        <v>10.96</v>
      </c>
      <c r="H1456" s="17"/>
    </row>
    <row r="1457" spans="2:8" s="1" customFormat="1" ht="16.7" customHeight="1">
      <c r="B1457" s="17"/>
      <c r="C1457" s="122" t="s">
        <v>0</v>
      </c>
      <c r="D1457" s="122" t="s">
        <v>789</v>
      </c>
      <c r="E1457" s="7" t="s">
        <v>0</v>
      </c>
      <c r="F1457" s="123">
        <v>0</v>
      </c>
      <c r="H1457" s="17"/>
    </row>
    <row r="1458" spans="2:8" s="1" customFormat="1" ht="16.7" customHeight="1">
      <c r="B1458" s="17"/>
      <c r="C1458" s="122" t="s">
        <v>0</v>
      </c>
      <c r="D1458" s="122" t="s">
        <v>716</v>
      </c>
      <c r="E1458" s="7" t="s">
        <v>0</v>
      </c>
      <c r="F1458" s="123">
        <v>0</v>
      </c>
      <c r="H1458" s="17"/>
    </row>
    <row r="1459" spans="2:8" s="1" customFormat="1" ht="16.7" customHeight="1">
      <c r="B1459" s="17"/>
      <c r="C1459" s="122" t="s">
        <v>0</v>
      </c>
      <c r="D1459" s="122" t="s">
        <v>1447</v>
      </c>
      <c r="E1459" s="7" t="s">
        <v>0</v>
      </c>
      <c r="F1459" s="123">
        <v>29.19</v>
      </c>
      <c r="H1459" s="17"/>
    </row>
    <row r="1460" spans="2:8" s="1" customFormat="1" ht="16.7" customHeight="1">
      <c r="B1460" s="17"/>
      <c r="C1460" s="122" t="s">
        <v>0</v>
      </c>
      <c r="D1460" s="122" t="s">
        <v>1445</v>
      </c>
      <c r="E1460" s="7" t="s">
        <v>0</v>
      </c>
      <c r="F1460" s="123">
        <v>-3.63</v>
      </c>
      <c r="H1460" s="17"/>
    </row>
    <row r="1461" spans="2:8" s="1" customFormat="1" ht="16.7" customHeight="1">
      <c r="B1461" s="17"/>
      <c r="C1461" s="122" t="s">
        <v>0</v>
      </c>
      <c r="D1461" s="122" t="s">
        <v>719</v>
      </c>
      <c r="E1461" s="7" t="s">
        <v>0</v>
      </c>
      <c r="F1461" s="123">
        <v>0</v>
      </c>
      <c r="H1461" s="17"/>
    </row>
    <row r="1462" spans="2:8" s="1" customFormat="1" ht="16.7" customHeight="1">
      <c r="B1462" s="17"/>
      <c r="C1462" s="122" t="s">
        <v>0</v>
      </c>
      <c r="D1462" s="122" t="s">
        <v>1448</v>
      </c>
      <c r="E1462" s="7" t="s">
        <v>0</v>
      </c>
      <c r="F1462" s="123">
        <v>26.44</v>
      </c>
      <c r="H1462" s="17"/>
    </row>
    <row r="1463" spans="2:8" s="1" customFormat="1" ht="16.7" customHeight="1">
      <c r="B1463" s="17"/>
      <c r="C1463" s="122" t="s">
        <v>0</v>
      </c>
      <c r="D1463" s="122" t="s">
        <v>431</v>
      </c>
      <c r="E1463" s="7" t="s">
        <v>0</v>
      </c>
      <c r="F1463" s="123">
        <v>-2.5499999999999998</v>
      </c>
      <c r="H1463" s="17"/>
    </row>
    <row r="1464" spans="2:8" s="1" customFormat="1" ht="16.7" customHeight="1">
      <c r="B1464" s="17"/>
      <c r="C1464" s="122" t="s">
        <v>0</v>
      </c>
      <c r="D1464" s="122" t="s">
        <v>1449</v>
      </c>
      <c r="E1464" s="7" t="s">
        <v>0</v>
      </c>
      <c r="F1464" s="123">
        <v>-2.4239999999999999</v>
      </c>
      <c r="H1464" s="17"/>
    </row>
    <row r="1465" spans="2:8" s="1" customFormat="1" ht="16.7" customHeight="1">
      <c r="B1465" s="17"/>
      <c r="C1465" s="122" t="s">
        <v>0</v>
      </c>
      <c r="D1465" s="122" t="s">
        <v>792</v>
      </c>
      <c r="E1465" s="7" t="s">
        <v>0</v>
      </c>
      <c r="F1465" s="123">
        <v>0</v>
      </c>
      <c r="H1465" s="17"/>
    </row>
    <row r="1466" spans="2:8" s="1" customFormat="1" ht="16.7" customHeight="1">
      <c r="B1466" s="17"/>
      <c r="C1466" s="122" t="s">
        <v>0</v>
      </c>
      <c r="D1466" s="122" t="s">
        <v>716</v>
      </c>
      <c r="E1466" s="7" t="s">
        <v>0</v>
      </c>
      <c r="F1466" s="123">
        <v>0</v>
      </c>
      <c r="H1466" s="17"/>
    </row>
    <row r="1467" spans="2:8" s="1" customFormat="1" ht="16.7" customHeight="1">
      <c r="B1467" s="17"/>
      <c r="C1467" s="122" t="s">
        <v>0</v>
      </c>
      <c r="D1467" s="122" t="s">
        <v>1450</v>
      </c>
      <c r="E1467" s="7" t="s">
        <v>0</v>
      </c>
      <c r="F1467" s="123">
        <v>33.5</v>
      </c>
      <c r="H1467" s="17"/>
    </row>
    <row r="1468" spans="2:8" s="1" customFormat="1" ht="16.7" customHeight="1">
      <c r="B1468" s="17"/>
      <c r="C1468" s="122" t="s">
        <v>0</v>
      </c>
      <c r="D1468" s="122" t="s">
        <v>1445</v>
      </c>
      <c r="E1468" s="7" t="s">
        <v>0</v>
      </c>
      <c r="F1468" s="123">
        <v>-3.63</v>
      </c>
      <c r="H1468" s="17"/>
    </row>
    <row r="1469" spans="2:8" s="1" customFormat="1" ht="16.7" customHeight="1">
      <c r="B1469" s="17"/>
      <c r="C1469" s="122" t="s">
        <v>0</v>
      </c>
      <c r="D1469" s="122" t="s">
        <v>418</v>
      </c>
      <c r="E1469" s="7" t="s">
        <v>0</v>
      </c>
      <c r="F1469" s="123">
        <v>0</v>
      </c>
      <c r="H1469" s="17"/>
    </row>
    <row r="1470" spans="2:8" s="1" customFormat="1" ht="16.7" customHeight="1">
      <c r="B1470" s="17"/>
      <c r="C1470" s="122" t="s">
        <v>0</v>
      </c>
      <c r="D1470" s="122" t="s">
        <v>716</v>
      </c>
      <c r="E1470" s="7" t="s">
        <v>0</v>
      </c>
      <c r="F1470" s="123">
        <v>0</v>
      </c>
      <c r="H1470" s="17"/>
    </row>
    <row r="1471" spans="2:8" s="1" customFormat="1" ht="16.7" customHeight="1">
      <c r="B1471" s="17"/>
      <c r="C1471" s="122" t="s">
        <v>0</v>
      </c>
      <c r="D1471" s="122" t="s">
        <v>1451</v>
      </c>
      <c r="E1471" s="7" t="s">
        <v>0</v>
      </c>
      <c r="F1471" s="123">
        <v>11.57</v>
      </c>
      <c r="H1471" s="17"/>
    </row>
    <row r="1472" spans="2:8" s="1" customFormat="1" ht="16.7" customHeight="1">
      <c r="B1472" s="17"/>
      <c r="C1472" s="122" t="s">
        <v>0</v>
      </c>
      <c r="D1472" s="122" t="s">
        <v>1452</v>
      </c>
      <c r="E1472" s="7" t="s">
        <v>0</v>
      </c>
      <c r="F1472" s="123">
        <v>-1.8149999999999999</v>
      </c>
      <c r="H1472" s="17"/>
    </row>
    <row r="1473" spans="2:8" s="1" customFormat="1" ht="16.7" customHeight="1">
      <c r="B1473" s="17"/>
      <c r="C1473" s="122" t="s">
        <v>0</v>
      </c>
      <c r="D1473" s="122" t="s">
        <v>719</v>
      </c>
      <c r="E1473" s="7" t="s">
        <v>0</v>
      </c>
      <c r="F1473" s="123">
        <v>0</v>
      </c>
      <c r="H1473" s="17"/>
    </row>
    <row r="1474" spans="2:8" s="1" customFormat="1" ht="16.7" customHeight="1">
      <c r="B1474" s="17"/>
      <c r="C1474" s="122" t="s">
        <v>0</v>
      </c>
      <c r="D1474" s="122" t="s">
        <v>1453</v>
      </c>
      <c r="E1474" s="7" t="s">
        <v>0</v>
      </c>
      <c r="F1474" s="123">
        <v>11.84</v>
      </c>
      <c r="H1474" s="17"/>
    </row>
    <row r="1475" spans="2:8" s="1" customFormat="1" ht="16.7" customHeight="1">
      <c r="B1475" s="17"/>
      <c r="C1475" s="122" t="s">
        <v>0</v>
      </c>
      <c r="D1475" s="122" t="s">
        <v>417</v>
      </c>
      <c r="E1475" s="7" t="s">
        <v>0</v>
      </c>
      <c r="F1475" s="123">
        <v>0</v>
      </c>
      <c r="H1475" s="17"/>
    </row>
    <row r="1476" spans="2:8" s="1" customFormat="1" ht="16.7" customHeight="1">
      <c r="B1476" s="17"/>
      <c r="C1476" s="122" t="s">
        <v>0</v>
      </c>
      <c r="D1476" s="122" t="s">
        <v>716</v>
      </c>
      <c r="E1476" s="7" t="s">
        <v>0</v>
      </c>
      <c r="F1476" s="123">
        <v>0</v>
      </c>
      <c r="H1476" s="17"/>
    </row>
    <row r="1477" spans="2:8" s="1" customFormat="1" ht="16.7" customHeight="1">
      <c r="B1477" s="17"/>
      <c r="C1477" s="122" t="s">
        <v>0</v>
      </c>
      <c r="D1477" s="122" t="s">
        <v>1454</v>
      </c>
      <c r="E1477" s="7" t="s">
        <v>0</v>
      </c>
      <c r="F1477" s="123">
        <v>77.290000000000006</v>
      </c>
      <c r="H1477" s="17"/>
    </row>
    <row r="1478" spans="2:8" s="1" customFormat="1" ht="16.7" customHeight="1">
      <c r="B1478" s="17"/>
      <c r="C1478" s="122" t="s">
        <v>0</v>
      </c>
      <c r="D1478" s="122" t="s">
        <v>1452</v>
      </c>
      <c r="E1478" s="7" t="s">
        <v>0</v>
      </c>
      <c r="F1478" s="123">
        <v>-1.8149999999999999</v>
      </c>
      <c r="H1478" s="17"/>
    </row>
    <row r="1479" spans="2:8" s="1" customFormat="1" ht="16.7" customHeight="1">
      <c r="B1479" s="17"/>
      <c r="C1479" s="122" t="s">
        <v>0</v>
      </c>
      <c r="D1479" s="122" t="s">
        <v>719</v>
      </c>
      <c r="E1479" s="7" t="s">
        <v>0</v>
      </c>
      <c r="F1479" s="123">
        <v>0</v>
      </c>
      <c r="H1479" s="17"/>
    </row>
    <row r="1480" spans="2:8" s="1" customFormat="1" ht="16.7" customHeight="1">
      <c r="B1480" s="17"/>
      <c r="C1480" s="122" t="s">
        <v>0</v>
      </c>
      <c r="D1480" s="122" t="s">
        <v>1455</v>
      </c>
      <c r="E1480" s="7" t="s">
        <v>0</v>
      </c>
      <c r="F1480" s="123">
        <v>9.9440000000000008</v>
      </c>
      <c r="H1480" s="17"/>
    </row>
    <row r="1481" spans="2:8" s="1" customFormat="1" ht="16.7" customHeight="1">
      <c r="B1481" s="17"/>
      <c r="C1481" s="122" t="s">
        <v>0</v>
      </c>
      <c r="D1481" s="122" t="s">
        <v>1449</v>
      </c>
      <c r="E1481" s="7" t="s">
        <v>0</v>
      </c>
      <c r="F1481" s="123">
        <v>-2.4239999999999999</v>
      </c>
      <c r="H1481" s="17"/>
    </row>
    <row r="1482" spans="2:8" s="1" customFormat="1" ht="16.7" customHeight="1">
      <c r="B1482" s="17"/>
      <c r="C1482" s="122" t="s">
        <v>0</v>
      </c>
      <c r="D1482" s="122" t="s">
        <v>429</v>
      </c>
      <c r="E1482" s="7" t="s">
        <v>0</v>
      </c>
      <c r="F1482" s="123">
        <v>0</v>
      </c>
      <c r="H1482" s="17"/>
    </row>
    <row r="1483" spans="2:8" s="1" customFormat="1" ht="16.7" customHeight="1">
      <c r="B1483" s="17"/>
      <c r="C1483" s="122" t="s">
        <v>0</v>
      </c>
      <c r="D1483" s="122" t="s">
        <v>716</v>
      </c>
      <c r="E1483" s="7" t="s">
        <v>0</v>
      </c>
      <c r="F1483" s="123">
        <v>0</v>
      </c>
      <c r="H1483" s="17"/>
    </row>
    <row r="1484" spans="2:8" s="1" customFormat="1" ht="16.7" customHeight="1">
      <c r="B1484" s="17"/>
      <c r="C1484" s="122" t="s">
        <v>0</v>
      </c>
      <c r="D1484" s="122" t="s">
        <v>1456</v>
      </c>
      <c r="E1484" s="7" t="s">
        <v>0</v>
      </c>
      <c r="F1484" s="123">
        <v>21.08</v>
      </c>
      <c r="H1484" s="17"/>
    </row>
    <row r="1485" spans="2:8" s="1" customFormat="1" ht="16.7" customHeight="1">
      <c r="B1485" s="17"/>
      <c r="C1485" s="122" t="s">
        <v>0</v>
      </c>
      <c r="D1485" s="122" t="s">
        <v>1000</v>
      </c>
      <c r="E1485" s="7" t="s">
        <v>0</v>
      </c>
      <c r="F1485" s="123">
        <v>-3.2</v>
      </c>
      <c r="H1485" s="17"/>
    </row>
    <row r="1486" spans="2:8" s="1" customFormat="1" ht="16.7" customHeight="1">
      <c r="B1486" s="17"/>
      <c r="C1486" s="122" t="s">
        <v>0</v>
      </c>
      <c r="D1486" s="122" t="s">
        <v>1457</v>
      </c>
      <c r="E1486" s="7" t="s">
        <v>0</v>
      </c>
      <c r="F1486" s="123">
        <v>-1.5840000000000001</v>
      </c>
      <c r="H1486" s="17"/>
    </row>
    <row r="1487" spans="2:8" s="1" customFormat="1" ht="16.7" customHeight="1">
      <c r="B1487" s="17"/>
      <c r="C1487" s="122" t="s">
        <v>0</v>
      </c>
      <c r="D1487" s="122" t="s">
        <v>719</v>
      </c>
      <c r="E1487" s="7" t="s">
        <v>0</v>
      </c>
      <c r="F1487" s="123">
        <v>0</v>
      </c>
      <c r="H1487" s="17"/>
    </row>
    <row r="1488" spans="2:8" s="1" customFormat="1" ht="16.7" customHeight="1">
      <c r="B1488" s="17"/>
      <c r="C1488" s="122" t="s">
        <v>0</v>
      </c>
      <c r="D1488" s="122" t="s">
        <v>1458</v>
      </c>
      <c r="E1488" s="7" t="s">
        <v>0</v>
      </c>
      <c r="F1488" s="123">
        <v>8.5440000000000005</v>
      </c>
      <c r="H1488" s="17"/>
    </row>
    <row r="1489" spans="2:8" s="1" customFormat="1" ht="16.7" customHeight="1">
      <c r="B1489" s="17"/>
      <c r="C1489" s="122" t="s">
        <v>0</v>
      </c>
      <c r="D1489" s="122" t="s">
        <v>430</v>
      </c>
      <c r="E1489" s="7" t="s">
        <v>0</v>
      </c>
      <c r="F1489" s="123">
        <v>0</v>
      </c>
      <c r="H1489" s="17"/>
    </row>
    <row r="1490" spans="2:8" s="1" customFormat="1" ht="16.7" customHeight="1">
      <c r="B1490" s="17"/>
      <c r="C1490" s="122" t="s">
        <v>0</v>
      </c>
      <c r="D1490" s="122" t="s">
        <v>716</v>
      </c>
      <c r="E1490" s="7" t="s">
        <v>0</v>
      </c>
      <c r="F1490" s="123">
        <v>0</v>
      </c>
      <c r="H1490" s="17"/>
    </row>
    <row r="1491" spans="2:8" s="1" customFormat="1" ht="16.7" customHeight="1">
      <c r="B1491" s="17"/>
      <c r="C1491" s="122" t="s">
        <v>0</v>
      </c>
      <c r="D1491" s="122" t="s">
        <v>1459</v>
      </c>
      <c r="E1491" s="7" t="s">
        <v>0</v>
      </c>
      <c r="F1491" s="123">
        <v>20.58</v>
      </c>
      <c r="H1491" s="17"/>
    </row>
    <row r="1492" spans="2:8" s="1" customFormat="1" ht="16.7" customHeight="1">
      <c r="B1492" s="17"/>
      <c r="C1492" s="122" t="s">
        <v>0</v>
      </c>
      <c r="D1492" s="122" t="s">
        <v>1029</v>
      </c>
      <c r="E1492" s="7" t="s">
        <v>0</v>
      </c>
      <c r="F1492" s="123">
        <v>-2</v>
      </c>
      <c r="H1492" s="17"/>
    </row>
    <row r="1493" spans="2:8" s="1" customFormat="1" ht="16.7" customHeight="1">
      <c r="B1493" s="17"/>
      <c r="C1493" s="122" t="s">
        <v>0</v>
      </c>
      <c r="D1493" s="122" t="s">
        <v>1457</v>
      </c>
      <c r="E1493" s="7" t="s">
        <v>0</v>
      </c>
      <c r="F1493" s="123">
        <v>-1.5840000000000001</v>
      </c>
      <c r="H1493" s="17"/>
    </row>
    <row r="1494" spans="2:8" s="1" customFormat="1" ht="16.7" customHeight="1">
      <c r="B1494" s="17"/>
      <c r="C1494" s="122" t="s">
        <v>0</v>
      </c>
      <c r="D1494" s="122" t="s">
        <v>719</v>
      </c>
      <c r="E1494" s="7" t="s">
        <v>0</v>
      </c>
      <c r="F1494" s="123">
        <v>0</v>
      </c>
      <c r="H1494" s="17"/>
    </row>
    <row r="1495" spans="2:8" s="1" customFormat="1" ht="16.7" customHeight="1">
      <c r="B1495" s="17"/>
      <c r="C1495" s="122" t="s">
        <v>0</v>
      </c>
      <c r="D1495" s="122" t="s">
        <v>1460</v>
      </c>
      <c r="E1495" s="7" t="s">
        <v>0</v>
      </c>
      <c r="F1495" s="123">
        <v>1.5840000000000001</v>
      </c>
      <c r="H1495" s="17"/>
    </row>
    <row r="1496" spans="2:8" s="1" customFormat="1" ht="16.7" customHeight="1">
      <c r="B1496" s="17"/>
      <c r="C1496" s="122" t="s">
        <v>0</v>
      </c>
      <c r="D1496" s="122" t="s">
        <v>405</v>
      </c>
      <c r="E1496" s="7" t="s">
        <v>0</v>
      </c>
      <c r="F1496" s="123">
        <v>0</v>
      </c>
      <c r="H1496" s="17"/>
    </row>
    <row r="1497" spans="2:8" s="1" customFormat="1" ht="16.7" customHeight="1">
      <c r="B1497" s="17"/>
      <c r="C1497" s="122" t="s">
        <v>0</v>
      </c>
      <c r="D1497" s="122" t="s">
        <v>716</v>
      </c>
      <c r="E1497" s="7" t="s">
        <v>0</v>
      </c>
      <c r="F1497" s="123">
        <v>0</v>
      </c>
      <c r="H1497" s="17"/>
    </row>
    <row r="1498" spans="2:8" s="1" customFormat="1" ht="16.7" customHeight="1">
      <c r="B1498" s="17"/>
      <c r="C1498" s="122" t="s">
        <v>0</v>
      </c>
      <c r="D1498" s="122" t="s">
        <v>1461</v>
      </c>
      <c r="E1498" s="7" t="s">
        <v>0</v>
      </c>
      <c r="F1498" s="123">
        <v>14.086</v>
      </c>
      <c r="H1498" s="17"/>
    </row>
    <row r="1499" spans="2:8" s="1" customFormat="1" ht="16.7" customHeight="1">
      <c r="B1499" s="17"/>
      <c r="C1499" s="122" t="s">
        <v>0</v>
      </c>
      <c r="D1499" s="122" t="s">
        <v>1029</v>
      </c>
      <c r="E1499" s="7" t="s">
        <v>0</v>
      </c>
      <c r="F1499" s="123">
        <v>-2</v>
      </c>
      <c r="H1499" s="17"/>
    </row>
    <row r="1500" spans="2:8" s="1" customFormat="1" ht="16.7" customHeight="1">
      <c r="B1500" s="17"/>
      <c r="C1500" s="122" t="s">
        <v>0</v>
      </c>
      <c r="D1500" s="122" t="s">
        <v>719</v>
      </c>
      <c r="E1500" s="7" t="s">
        <v>0</v>
      </c>
      <c r="F1500" s="123">
        <v>0</v>
      </c>
      <c r="H1500" s="17"/>
    </row>
    <row r="1501" spans="2:8" s="1" customFormat="1" ht="16.7" customHeight="1">
      <c r="B1501" s="17"/>
      <c r="C1501" s="122" t="s">
        <v>0</v>
      </c>
      <c r="D1501" s="122" t="s">
        <v>406</v>
      </c>
      <c r="E1501" s="7" t="s">
        <v>0</v>
      </c>
      <c r="F1501" s="123">
        <v>0.98799999999999999</v>
      </c>
      <c r="H1501" s="17"/>
    </row>
    <row r="1502" spans="2:8" s="1" customFormat="1" ht="16.7" customHeight="1">
      <c r="B1502" s="17"/>
      <c r="C1502" s="122" t="s">
        <v>0</v>
      </c>
      <c r="D1502" s="122" t="s">
        <v>1462</v>
      </c>
      <c r="E1502" s="7" t="s">
        <v>0</v>
      </c>
      <c r="F1502" s="123">
        <v>3.82</v>
      </c>
      <c r="H1502" s="17"/>
    </row>
    <row r="1503" spans="2:8" s="1" customFormat="1" ht="16.7" customHeight="1">
      <c r="B1503" s="17"/>
      <c r="C1503" s="122" t="s">
        <v>0</v>
      </c>
      <c r="D1503" s="122" t="s">
        <v>1029</v>
      </c>
      <c r="E1503" s="7" t="s">
        <v>0</v>
      </c>
      <c r="F1503" s="123">
        <v>-2</v>
      </c>
      <c r="H1503" s="17"/>
    </row>
    <row r="1504" spans="2:8" s="1" customFormat="1" ht="16.7" customHeight="1">
      <c r="B1504" s="17"/>
      <c r="C1504" s="122" t="s">
        <v>0</v>
      </c>
      <c r="D1504" s="122" t="s">
        <v>428</v>
      </c>
      <c r="E1504" s="7" t="s">
        <v>0</v>
      </c>
      <c r="F1504" s="123">
        <v>0</v>
      </c>
      <c r="H1504" s="17"/>
    </row>
    <row r="1505" spans="2:8" s="1" customFormat="1" ht="16.7" customHeight="1">
      <c r="B1505" s="17"/>
      <c r="C1505" s="122" t="s">
        <v>0</v>
      </c>
      <c r="D1505" s="122" t="s">
        <v>716</v>
      </c>
      <c r="E1505" s="7" t="s">
        <v>0</v>
      </c>
      <c r="F1505" s="123">
        <v>0</v>
      </c>
      <c r="H1505" s="17"/>
    </row>
    <row r="1506" spans="2:8" s="1" customFormat="1" ht="16.7" customHeight="1">
      <c r="B1506" s="17"/>
      <c r="C1506" s="122" t="s">
        <v>0</v>
      </c>
      <c r="D1506" s="122" t="s">
        <v>1463</v>
      </c>
      <c r="E1506" s="7" t="s">
        <v>0</v>
      </c>
      <c r="F1506" s="123">
        <v>5.52</v>
      </c>
      <c r="H1506" s="17"/>
    </row>
    <row r="1507" spans="2:8" s="1" customFormat="1" ht="16.7" customHeight="1">
      <c r="B1507" s="17"/>
      <c r="C1507" s="122" t="s">
        <v>0</v>
      </c>
      <c r="D1507" s="122" t="s">
        <v>719</v>
      </c>
      <c r="E1507" s="7" t="s">
        <v>0</v>
      </c>
      <c r="F1507" s="123">
        <v>0</v>
      </c>
      <c r="H1507" s="17"/>
    </row>
    <row r="1508" spans="2:8" s="1" customFormat="1" ht="16.7" customHeight="1">
      <c r="B1508" s="17"/>
      <c r="C1508" s="122" t="s">
        <v>0</v>
      </c>
      <c r="D1508" s="122" t="s">
        <v>1464</v>
      </c>
      <c r="E1508" s="7" t="s">
        <v>0</v>
      </c>
      <c r="F1508" s="123">
        <v>7.38</v>
      </c>
      <c r="H1508" s="17"/>
    </row>
    <row r="1509" spans="2:8" s="1" customFormat="1" ht="16.7" customHeight="1">
      <c r="B1509" s="17"/>
      <c r="C1509" s="122" t="s">
        <v>0</v>
      </c>
      <c r="D1509" s="122" t="s">
        <v>427</v>
      </c>
      <c r="E1509" s="7" t="s">
        <v>0</v>
      </c>
      <c r="F1509" s="123">
        <v>0</v>
      </c>
      <c r="H1509" s="17"/>
    </row>
    <row r="1510" spans="2:8" s="1" customFormat="1" ht="16.7" customHeight="1">
      <c r="B1510" s="17"/>
      <c r="C1510" s="122" t="s">
        <v>0</v>
      </c>
      <c r="D1510" s="122" t="s">
        <v>716</v>
      </c>
      <c r="E1510" s="7" t="s">
        <v>0</v>
      </c>
      <c r="F1510" s="123">
        <v>0</v>
      </c>
      <c r="H1510" s="17"/>
    </row>
    <row r="1511" spans="2:8" s="1" customFormat="1" ht="16.7" customHeight="1">
      <c r="B1511" s="17"/>
      <c r="C1511" s="122" t="s">
        <v>0</v>
      </c>
      <c r="D1511" s="122" t="s">
        <v>1465</v>
      </c>
      <c r="E1511" s="7" t="s">
        <v>0</v>
      </c>
      <c r="F1511" s="123">
        <v>21.49</v>
      </c>
      <c r="H1511" s="17"/>
    </row>
    <row r="1512" spans="2:8" s="1" customFormat="1" ht="16.7" customHeight="1">
      <c r="B1512" s="17"/>
      <c r="C1512" s="122" t="s">
        <v>0</v>
      </c>
      <c r="D1512" s="122" t="s">
        <v>1466</v>
      </c>
      <c r="E1512" s="7" t="s">
        <v>0</v>
      </c>
      <c r="F1512" s="123">
        <v>-1.1399999999999999</v>
      </c>
      <c r="H1512" s="17"/>
    </row>
    <row r="1513" spans="2:8" s="1" customFormat="1" ht="16.7" customHeight="1">
      <c r="B1513" s="17"/>
      <c r="C1513" s="122" t="s">
        <v>0</v>
      </c>
      <c r="D1513" s="122" t="s">
        <v>719</v>
      </c>
      <c r="E1513" s="7" t="s">
        <v>0</v>
      </c>
      <c r="F1513" s="123">
        <v>0</v>
      </c>
      <c r="H1513" s="17"/>
    </row>
    <row r="1514" spans="2:8" s="1" customFormat="1" ht="16.7" customHeight="1">
      <c r="B1514" s="17"/>
      <c r="C1514" s="122" t="s">
        <v>0</v>
      </c>
      <c r="D1514" s="122" t="s">
        <v>1467</v>
      </c>
      <c r="E1514" s="7" t="s">
        <v>0</v>
      </c>
      <c r="F1514" s="123">
        <v>7.1660000000000004</v>
      </c>
      <c r="H1514" s="17"/>
    </row>
    <row r="1515" spans="2:8" s="1" customFormat="1" ht="16.7" customHeight="1">
      <c r="B1515" s="17"/>
      <c r="C1515" s="122" t="s">
        <v>0</v>
      </c>
      <c r="D1515" s="122" t="s">
        <v>1029</v>
      </c>
      <c r="E1515" s="7" t="s">
        <v>0</v>
      </c>
      <c r="F1515" s="123">
        <v>-2</v>
      </c>
      <c r="H1515" s="17"/>
    </row>
    <row r="1516" spans="2:8" s="1" customFormat="1" ht="16.7" customHeight="1">
      <c r="B1516" s="17"/>
      <c r="C1516" s="122" t="s">
        <v>0</v>
      </c>
      <c r="D1516" s="122" t="s">
        <v>808</v>
      </c>
      <c r="E1516" s="7" t="s">
        <v>0</v>
      </c>
      <c r="F1516" s="123">
        <v>0</v>
      </c>
      <c r="H1516" s="17"/>
    </row>
    <row r="1517" spans="2:8" s="1" customFormat="1" ht="16.7" customHeight="1">
      <c r="B1517" s="17"/>
      <c r="C1517" s="122" t="s">
        <v>0</v>
      </c>
      <c r="D1517" s="122" t="s">
        <v>716</v>
      </c>
      <c r="E1517" s="7" t="s">
        <v>0</v>
      </c>
      <c r="F1517" s="123">
        <v>0</v>
      </c>
      <c r="H1517" s="17"/>
    </row>
    <row r="1518" spans="2:8" s="1" customFormat="1" ht="16.7" customHeight="1">
      <c r="B1518" s="17"/>
      <c r="C1518" s="122" t="s">
        <v>0</v>
      </c>
      <c r="D1518" s="122" t="s">
        <v>1468</v>
      </c>
      <c r="E1518" s="7" t="s">
        <v>0</v>
      </c>
      <c r="F1518" s="123">
        <v>4.4740000000000002</v>
      </c>
      <c r="H1518" s="17"/>
    </row>
    <row r="1519" spans="2:8" s="1" customFormat="1" ht="16.7" customHeight="1">
      <c r="B1519" s="17"/>
      <c r="C1519" s="122" t="s">
        <v>0</v>
      </c>
      <c r="D1519" s="122" t="s">
        <v>810</v>
      </c>
      <c r="E1519" s="7" t="s">
        <v>0</v>
      </c>
      <c r="F1519" s="123">
        <v>0</v>
      </c>
      <c r="H1519" s="17"/>
    </row>
    <row r="1520" spans="2:8" s="1" customFormat="1" ht="16.7" customHeight="1">
      <c r="B1520" s="17"/>
      <c r="C1520" s="122" t="s">
        <v>0</v>
      </c>
      <c r="D1520" s="122" t="s">
        <v>716</v>
      </c>
      <c r="E1520" s="7" t="s">
        <v>0</v>
      </c>
      <c r="F1520" s="123">
        <v>0</v>
      </c>
      <c r="H1520" s="17"/>
    </row>
    <row r="1521" spans="2:8" s="1" customFormat="1" ht="16.7" customHeight="1">
      <c r="B1521" s="17"/>
      <c r="C1521" s="122" t="s">
        <v>0</v>
      </c>
      <c r="D1521" s="122" t="s">
        <v>1469</v>
      </c>
      <c r="E1521" s="7" t="s">
        <v>0</v>
      </c>
      <c r="F1521" s="123">
        <v>17.260000000000002</v>
      </c>
      <c r="H1521" s="17"/>
    </row>
    <row r="1522" spans="2:8" s="1" customFormat="1" ht="16.7" customHeight="1">
      <c r="B1522" s="17"/>
      <c r="C1522" s="122" t="s">
        <v>0</v>
      </c>
      <c r="D1522" s="122" t="s">
        <v>719</v>
      </c>
      <c r="E1522" s="7" t="s">
        <v>0</v>
      </c>
      <c r="F1522" s="123">
        <v>0</v>
      </c>
      <c r="H1522" s="17"/>
    </row>
    <row r="1523" spans="2:8" s="1" customFormat="1" ht="16.7" customHeight="1">
      <c r="B1523" s="17"/>
      <c r="C1523" s="122" t="s">
        <v>0</v>
      </c>
      <c r="D1523" s="122" t="s">
        <v>1470</v>
      </c>
      <c r="E1523" s="7" t="s">
        <v>0</v>
      </c>
      <c r="F1523" s="123">
        <v>3.17</v>
      </c>
      <c r="H1523" s="17"/>
    </row>
    <row r="1524" spans="2:8" s="1" customFormat="1" ht="16.7" customHeight="1">
      <c r="B1524" s="17"/>
      <c r="C1524" s="122" t="s">
        <v>0</v>
      </c>
      <c r="D1524" s="122" t="s">
        <v>1029</v>
      </c>
      <c r="E1524" s="7" t="s">
        <v>0</v>
      </c>
      <c r="F1524" s="123">
        <v>-2</v>
      </c>
      <c r="H1524" s="17"/>
    </row>
    <row r="1525" spans="2:8" s="1" customFormat="1" ht="16.7" customHeight="1">
      <c r="B1525" s="17"/>
      <c r="C1525" s="122" t="s">
        <v>0</v>
      </c>
      <c r="D1525" s="122" t="s">
        <v>813</v>
      </c>
      <c r="E1525" s="7" t="s">
        <v>0</v>
      </c>
      <c r="F1525" s="123">
        <v>0</v>
      </c>
      <c r="H1525" s="17"/>
    </row>
    <row r="1526" spans="2:8" s="1" customFormat="1" ht="16.7" customHeight="1">
      <c r="B1526" s="17"/>
      <c r="C1526" s="122" t="s">
        <v>0</v>
      </c>
      <c r="D1526" s="122" t="s">
        <v>716</v>
      </c>
      <c r="E1526" s="7" t="s">
        <v>0</v>
      </c>
      <c r="F1526" s="123">
        <v>0</v>
      </c>
      <c r="H1526" s="17"/>
    </row>
    <row r="1527" spans="2:8" s="1" customFormat="1" ht="16.7" customHeight="1">
      <c r="B1527" s="17"/>
      <c r="C1527" s="122" t="s">
        <v>0</v>
      </c>
      <c r="D1527" s="122" t="s">
        <v>1471</v>
      </c>
      <c r="E1527" s="7" t="s">
        <v>0</v>
      </c>
      <c r="F1527" s="123">
        <v>7.3</v>
      </c>
      <c r="H1527" s="17"/>
    </row>
    <row r="1528" spans="2:8" s="1" customFormat="1" ht="16.7" customHeight="1">
      <c r="B1528" s="17"/>
      <c r="C1528" s="122" t="s">
        <v>0</v>
      </c>
      <c r="D1528" s="122" t="s">
        <v>719</v>
      </c>
      <c r="E1528" s="7" t="s">
        <v>0</v>
      </c>
      <c r="F1528" s="123">
        <v>0</v>
      </c>
      <c r="H1528" s="17"/>
    </row>
    <row r="1529" spans="2:8" s="1" customFormat="1" ht="16.7" customHeight="1">
      <c r="B1529" s="17"/>
      <c r="C1529" s="122" t="s">
        <v>0</v>
      </c>
      <c r="D1529" s="122" t="s">
        <v>1472</v>
      </c>
      <c r="E1529" s="7" t="s">
        <v>0</v>
      </c>
      <c r="F1529" s="123">
        <v>14.8</v>
      </c>
      <c r="H1529" s="17"/>
    </row>
    <row r="1530" spans="2:8" s="1" customFormat="1" ht="16.7" customHeight="1">
      <c r="B1530" s="17"/>
      <c r="C1530" s="122" t="s">
        <v>0</v>
      </c>
      <c r="D1530" s="122" t="s">
        <v>1029</v>
      </c>
      <c r="E1530" s="7" t="s">
        <v>0</v>
      </c>
      <c r="F1530" s="123">
        <v>-2</v>
      </c>
      <c r="H1530" s="17"/>
    </row>
    <row r="1531" spans="2:8" s="1" customFormat="1" ht="16.7" customHeight="1">
      <c r="B1531" s="17"/>
      <c r="C1531" s="122" t="s">
        <v>0</v>
      </c>
      <c r="D1531" s="122" t="s">
        <v>816</v>
      </c>
      <c r="E1531" s="7" t="s">
        <v>0</v>
      </c>
      <c r="F1531" s="123">
        <v>0</v>
      </c>
      <c r="H1531" s="17"/>
    </row>
    <row r="1532" spans="2:8" s="1" customFormat="1" ht="16.7" customHeight="1">
      <c r="B1532" s="17"/>
      <c r="C1532" s="122" t="s">
        <v>0</v>
      </c>
      <c r="D1532" s="122" t="s">
        <v>716</v>
      </c>
      <c r="E1532" s="7" t="s">
        <v>0</v>
      </c>
      <c r="F1532" s="123">
        <v>0</v>
      </c>
      <c r="H1532" s="17"/>
    </row>
    <row r="1533" spans="2:8" s="1" customFormat="1" ht="16.7" customHeight="1">
      <c r="B1533" s="17"/>
      <c r="C1533" s="122" t="s">
        <v>0</v>
      </c>
      <c r="D1533" s="122" t="s">
        <v>1473</v>
      </c>
      <c r="E1533" s="7" t="s">
        <v>0</v>
      </c>
      <c r="F1533" s="123">
        <v>4.4000000000000004</v>
      </c>
      <c r="H1533" s="17"/>
    </row>
    <row r="1534" spans="2:8" s="1" customFormat="1" ht="16.7" customHeight="1">
      <c r="B1534" s="17"/>
      <c r="C1534" s="122" t="s">
        <v>0</v>
      </c>
      <c r="D1534" s="122" t="s">
        <v>719</v>
      </c>
      <c r="E1534" s="7" t="s">
        <v>0</v>
      </c>
      <c r="F1534" s="123">
        <v>0</v>
      </c>
      <c r="H1534" s="17"/>
    </row>
    <row r="1535" spans="2:8" s="1" customFormat="1" ht="16.7" customHeight="1">
      <c r="B1535" s="17"/>
      <c r="C1535" s="122" t="s">
        <v>0</v>
      </c>
      <c r="D1535" s="122" t="s">
        <v>1474</v>
      </c>
      <c r="E1535" s="7" t="s">
        <v>0</v>
      </c>
      <c r="F1535" s="123">
        <v>8.8000000000000007</v>
      </c>
      <c r="H1535" s="17"/>
    </row>
    <row r="1536" spans="2:8" s="1" customFormat="1" ht="16.7" customHeight="1">
      <c r="B1536" s="17"/>
      <c r="C1536" s="122" t="s">
        <v>0</v>
      </c>
      <c r="D1536" s="122" t="s">
        <v>819</v>
      </c>
      <c r="E1536" s="7" t="s">
        <v>0</v>
      </c>
      <c r="F1536" s="123">
        <v>0</v>
      </c>
      <c r="H1536" s="17"/>
    </row>
    <row r="1537" spans="2:8" s="1" customFormat="1" ht="16.7" customHeight="1">
      <c r="B1537" s="17"/>
      <c r="C1537" s="122" t="s">
        <v>0</v>
      </c>
      <c r="D1537" s="122" t="s">
        <v>716</v>
      </c>
      <c r="E1537" s="7" t="s">
        <v>0</v>
      </c>
      <c r="F1537" s="123">
        <v>0</v>
      </c>
      <c r="H1537" s="17"/>
    </row>
    <row r="1538" spans="2:8" s="1" customFormat="1" ht="16.7" customHeight="1">
      <c r="B1538" s="17"/>
      <c r="C1538" s="122" t="s">
        <v>0</v>
      </c>
      <c r="D1538" s="122" t="s">
        <v>1475</v>
      </c>
      <c r="E1538" s="7" t="s">
        <v>0</v>
      </c>
      <c r="F1538" s="123">
        <v>4.5199999999999996</v>
      </c>
      <c r="H1538" s="17"/>
    </row>
    <row r="1539" spans="2:8" s="1" customFormat="1" ht="16.7" customHeight="1">
      <c r="B1539" s="17"/>
      <c r="C1539" s="122" t="s">
        <v>0</v>
      </c>
      <c r="D1539" s="122" t="s">
        <v>719</v>
      </c>
      <c r="E1539" s="7" t="s">
        <v>0</v>
      </c>
      <c r="F1539" s="123">
        <v>0</v>
      </c>
      <c r="H1539" s="17"/>
    </row>
    <row r="1540" spans="2:8" s="1" customFormat="1" ht="16.7" customHeight="1">
      <c r="B1540" s="17"/>
      <c r="C1540" s="122" t="s">
        <v>0</v>
      </c>
      <c r="D1540" s="122" t="s">
        <v>1476</v>
      </c>
      <c r="E1540" s="7" t="s">
        <v>0</v>
      </c>
      <c r="F1540" s="123">
        <v>12.18</v>
      </c>
      <c r="H1540" s="17"/>
    </row>
    <row r="1541" spans="2:8" s="1" customFormat="1" ht="16.7" customHeight="1">
      <c r="B1541" s="17"/>
      <c r="C1541" s="122" t="s">
        <v>0</v>
      </c>
      <c r="D1541" s="122" t="s">
        <v>1029</v>
      </c>
      <c r="E1541" s="7" t="s">
        <v>0</v>
      </c>
      <c r="F1541" s="123">
        <v>-2</v>
      </c>
      <c r="H1541" s="17"/>
    </row>
    <row r="1542" spans="2:8" s="1" customFormat="1" ht="16.7" customHeight="1">
      <c r="B1542" s="17"/>
      <c r="C1542" s="122" t="s">
        <v>0</v>
      </c>
      <c r="D1542" s="122" t="s">
        <v>425</v>
      </c>
      <c r="E1542" s="7" t="s">
        <v>0</v>
      </c>
      <c r="F1542" s="123">
        <v>0</v>
      </c>
      <c r="H1542" s="17"/>
    </row>
    <row r="1543" spans="2:8" s="1" customFormat="1" ht="16.7" customHeight="1">
      <c r="B1543" s="17"/>
      <c r="C1543" s="122" t="s">
        <v>0</v>
      </c>
      <c r="D1543" s="122" t="s">
        <v>716</v>
      </c>
      <c r="E1543" s="7" t="s">
        <v>0</v>
      </c>
      <c r="F1543" s="123">
        <v>0</v>
      </c>
      <c r="H1543" s="17"/>
    </row>
    <row r="1544" spans="2:8" s="1" customFormat="1" ht="16.7" customHeight="1">
      <c r="B1544" s="17"/>
      <c r="C1544" s="122" t="s">
        <v>0</v>
      </c>
      <c r="D1544" s="122" t="s">
        <v>1477</v>
      </c>
      <c r="E1544" s="7" t="s">
        <v>0</v>
      </c>
      <c r="F1544" s="123">
        <v>7.93</v>
      </c>
      <c r="H1544" s="17"/>
    </row>
    <row r="1545" spans="2:8" s="1" customFormat="1" ht="16.7" customHeight="1">
      <c r="B1545" s="17"/>
      <c r="C1545" s="122" t="s">
        <v>0</v>
      </c>
      <c r="D1545" s="122" t="s">
        <v>719</v>
      </c>
      <c r="E1545" s="7" t="s">
        <v>0</v>
      </c>
      <c r="F1545" s="123">
        <v>0</v>
      </c>
      <c r="H1545" s="17"/>
    </row>
    <row r="1546" spans="2:8" s="1" customFormat="1" ht="16.7" customHeight="1">
      <c r="B1546" s="17"/>
      <c r="C1546" s="122" t="s">
        <v>0</v>
      </c>
      <c r="D1546" s="122" t="s">
        <v>1478</v>
      </c>
      <c r="E1546" s="7" t="s">
        <v>0</v>
      </c>
      <c r="F1546" s="123">
        <v>17.234000000000002</v>
      </c>
      <c r="H1546" s="17"/>
    </row>
    <row r="1547" spans="2:8" s="1" customFormat="1" ht="16.7" customHeight="1">
      <c r="B1547" s="17"/>
      <c r="C1547" s="122" t="s">
        <v>0</v>
      </c>
      <c r="D1547" s="122" t="s">
        <v>1029</v>
      </c>
      <c r="E1547" s="7" t="s">
        <v>0</v>
      </c>
      <c r="F1547" s="123">
        <v>-2</v>
      </c>
      <c r="H1547" s="17"/>
    </row>
    <row r="1548" spans="2:8" s="1" customFormat="1" ht="16.7" customHeight="1">
      <c r="B1548" s="17"/>
      <c r="C1548" s="122" t="s">
        <v>0</v>
      </c>
      <c r="D1548" s="122" t="s">
        <v>409</v>
      </c>
      <c r="E1548" s="7" t="s">
        <v>0</v>
      </c>
      <c r="F1548" s="123">
        <v>0</v>
      </c>
      <c r="H1548" s="17"/>
    </row>
    <row r="1549" spans="2:8" s="1" customFormat="1" ht="16.7" customHeight="1">
      <c r="B1549" s="17"/>
      <c r="C1549" s="122" t="s">
        <v>0</v>
      </c>
      <c r="D1549" s="122" t="s">
        <v>716</v>
      </c>
      <c r="E1549" s="7" t="s">
        <v>0</v>
      </c>
      <c r="F1549" s="123">
        <v>0</v>
      </c>
      <c r="H1549" s="17"/>
    </row>
    <row r="1550" spans="2:8" s="1" customFormat="1" ht="16.7" customHeight="1">
      <c r="B1550" s="17"/>
      <c r="C1550" s="122" t="s">
        <v>0</v>
      </c>
      <c r="D1550" s="122" t="s">
        <v>1479</v>
      </c>
      <c r="E1550" s="7" t="s">
        <v>0</v>
      </c>
      <c r="F1550" s="123">
        <v>1.28</v>
      </c>
      <c r="H1550" s="17"/>
    </row>
    <row r="1551" spans="2:8" s="1" customFormat="1" ht="16.7" customHeight="1">
      <c r="B1551" s="17"/>
      <c r="C1551" s="122" t="s">
        <v>0</v>
      </c>
      <c r="D1551" s="122" t="s">
        <v>719</v>
      </c>
      <c r="E1551" s="7" t="s">
        <v>0</v>
      </c>
      <c r="F1551" s="123">
        <v>0</v>
      </c>
      <c r="H1551" s="17"/>
    </row>
    <row r="1552" spans="2:8" s="1" customFormat="1" ht="16.7" customHeight="1">
      <c r="B1552" s="17"/>
      <c r="C1552" s="122" t="s">
        <v>0</v>
      </c>
      <c r="D1552" s="122" t="s">
        <v>1480</v>
      </c>
      <c r="E1552" s="7" t="s">
        <v>0</v>
      </c>
      <c r="F1552" s="123">
        <v>9.98</v>
      </c>
      <c r="H1552" s="17"/>
    </row>
    <row r="1553" spans="2:8" s="1" customFormat="1" ht="16.7" customHeight="1">
      <c r="B1553" s="17"/>
      <c r="C1553" s="122" t="s">
        <v>0</v>
      </c>
      <c r="D1553" s="122" t="s">
        <v>1028</v>
      </c>
      <c r="E1553" s="7" t="s">
        <v>0</v>
      </c>
      <c r="F1553" s="123">
        <v>-1.6</v>
      </c>
      <c r="H1553" s="17"/>
    </row>
    <row r="1554" spans="2:8" s="1" customFormat="1" ht="16.7" customHeight="1">
      <c r="B1554" s="17"/>
      <c r="C1554" s="122" t="s">
        <v>0</v>
      </c>
      <c r="D1554" s="122" t="s">
        <v>826</v>
      </c>
      <c r="E1554" s="7" t="s">
        <v>0</v>
      </c>
      <c r="F1554" s="123">
        <v>0</v>
      </c>
      <c r="H1554" s="17"/>
    </row>
    <row r="1555" spans="2:8" s="1" customFormat="1" ht="16.7" customHeight="1">
      <c r="B1555" s="17"/>
      <c r="C1555" s="122" t="s">
        <v>0</v>
      </c>
      <c r="D1555" s="122" t="s">
        <v>716</v>
      </c>
      <c r="E1555" s="7" t="s">
        <v>0</v>
      </c>
      <c r="F1555" s="123">
        <v>0</v>
      </c>
      <c r="H1555" s="17"/>
    </row>
    <row r="1556" spans="2:8" s="1" customFormat="1" ht="16.7" customHeight="1">
      <c r="B1556" s="17"/>
      <c r="C1556" s="122" t="s">
        <v>0</v>
      </c>
      <c r="D1556" s="122" t="s">
        <v>1481</v>
      </c>
      <c r="E1556" s="7" t="s">
        <v>0</v>
      </c>
      <c r="F1556" s="123">
        <v>7.3</v>
      </c>
      <c r="H1556" s="17"/>
    </row>
    <row r="1557" spans="2:8" s="1" customFormat="1" ht="16.7" customHeight="1">
      <c r="B1557" s="17"/>
      <c r="C1557" s="122" t="s">
        <v>0</v>
      </c>
      <c r="D1557" s="122" t="s">
        <v>719</v>
      </c>
      <c r="E1557" s="7" t="s">
        <v>0</v>
      </c>
      <c r="F1557" s="123">
        <v>0</v>
      </c>
      <c r="H1557" s="17"/>
    </row>
    <row r="1558" spans="2:8" s="1" customFormat="1" ht="16.7" customHeight="1">
      <c r="B1558" s="17"/>
      <c r="C1558" s="122" t="s">
        <v>0</v>
      </c>
      <c r="D1558" s="122" t="s">
        <v>1482</v>
      </c>
      <c r="E1558" s="7" t="s">
        <v>0</v>
      </c>
      <c r="F1558" s="123">
        <v>18.32</v>
      </c>
      <c r="H1558" s="17"/>
    </row>
    <row r="1559" spans="2:8" s="1" customFormat="1" ht="16.7" customHeight="1">
      <c r="B1559" s="17"/>
      <c r="C1559" s="122" t="s">
        <v>0</v>
      </c>
      <c r="D1559" s="122" t="s">
        <v>1037</v>
      </c>
      <c r="E1559" s="7" t="s">
        <v>0</v>
      </c>
      <c r="F1559" s="123">
        <v>-4</v>
      </c>
      <c r="H1559" s="17"/>
    </row>
    <row r="1560" spans="2:8" s="1" customFormat="1" ht="16.7" customHeight="1">
      <c r="B1560" s="17"/>
      <c r="C1560" s="122" t="s">
        <v>0</v>
      </c>
      <c r="D1560" s="122" t="s">
        <v>829</v>
      </c>
      <c r="E1560" s="7" t="s">
        <v>0</v>
      </c>
      <c r="F1560" s="123">
        <v>0</v>
      </c>
      <c r="H1560" s="17"/>
    </row>
    <row r="1561" spans="2:8" s="1" customFormat="1" ht="16.7" customHeight="1">
      <c r="B1561" s="17"/>
      <c r="C1561" s="122" t="s">
        <v>0</v>
      </c>
      <c r="D1561" s="122" t="s">
        <v>716</v>
      </c>
      <c r="E1561" s="7" t="s">
        <v>0</v>
      </c>
      <c r="F1561" s="123">
        <v>0</v>
      </c>
      <c r="H1561" s="17"/>
    </row>
    <row r="1562" spans="2:8" s="1" customFormat="1" ht="16.7" customHeight="1">
      <c r="B1562" s="17"/>
      <c r="C1562" s="122" t="s">
        <v>0</v>
      </c>
      <c r="D1562" s="122" t="s">
        <v>1483</v>
      </c>
      <c r="E1562" s="7" t="s">
        <v>0</v>
      </c>
      <c r="F1562" s="123">
        <v>7.1</v>
      </c>
      <c r="H1562" s="17"/>
    </row>
    <row r="1563" spans="2:8" s="1" customFormat="1" ht="16.7" customHeight="1">
      <c r="B1563" s="17"/>
      <c r="C1563" s="122" t="s">
        <v>0</v>
      </c>
      <c r="D1563" s="122" t="s">
        <v>719</v>
      </c>
      <c r="E1563" s="7" t="s">
        <v>0</v>
      </c>
      <c r="F1563" s="123">
        <v>0</v>
      </c>
      <c r="H1563" s="17"/>
    </row>
    <row r="1564" spans="2:8" s="1" customFormat="1" ht="16.7" customHeight="1">
      <c r="B1564" s="17"/>
      <c r="C1564" s="122" t="s">
        <v>0</v>
      </c>
      <c r="D1564" s="122" t="s">
        <v>1484</v>
      </c>
      <c r="E1564" s="7" t="s">
        <v>0</v>
      </c>
      <c r="F1564" s="123">
        <v>8.2080000000000002</v>
      </c>
      <c r="H1564" s="17"/>
    </row>
    <row r="1565" spans="2:8" s="1" customFormat="1" ht="16.7" customHeight="1">
      <c r="B1565" s="17"/>
      <c r="C1565" s="122" t="s">
        <v>0</v>
      </c>
      <c r="D1565" s="122" t="s">
        <v>832</v>
      </c>
      <c r="E1565" s="7" t="s">
        <v>0</v>
      </c>
      <c r="F1565" s="123">
        <v>0</v>
      </c>
      <c r="H1565" s="17"/>
    </row>
    <row r="1566" spans="2:8" s="1" customFormat="1" ht="16.7" customHeight="1">
      <c r="B1566" s="17"/>
      <c r="C1566" s="122" t="s">
        <v>0</v>
      </c>
      <c r="D1566" s="122" t="s">
        <v>716</v>
      </c>
      <c r="E1566" s="7" t="s">
        <v>0</v>
      </c>
      <c r="F1566" s="123">
        <v>0</v>
      </c>
      <c r="H1566" s="17"/>
    </row>
    <row r="1567" spans="2:8" s="1" customFormat="1" ht="16.7" customHeight="1">
      <c r="B1567" s="17"/>
      <c r="C1567" s="122" t="s">
        <v>0</v>
      </c>
      <c r="D1567" s="122" t="s">
        <v>1485</v>
      </c>
      <c r="E1567" s="7" t="s">
        <v>0</v>
      </c>
      <c r="F1567" s="123">
        <v>19.09</v>
      </c>
      <c r="H1567" s="17"/>
    </row>
    <row r="1568" spans="2:8" s="1" customFormat="1" ht="16.7" customHeight="1">
      <c r="B1568" s="17"/>
      <c r="C1568" s="122" t="s">
        <v>0</v>
      </c>
      <c r="D1568" s="122" t="s">
        <v>963</v>
      </c>
      <c r="E1568" s="7" t="s">
        <v>0</v>
      </c>
      <c r="F1568" s="123">
        <v>-1.04</v>
      </c>
      <c r="H1568" s="17"/>
    </row>
    <row r="1569" spans="2:8" s="1" customFormat="1" ht="16.7" customHeight="1">
      <c r="B1569" s="17"/>
      <c r="C1569" s="122" t="s">
        <v>0</v>
      </c>
      <c r="D1569" s="122" t="s">
        <v>455</v>
      </c>
      <c r="E1569" s="7" t="s">
        <v>0</v>
      </c>
      <c r="F1569" s="123">
        <v>0</v>
      </c>
      <c r="H1569" s="17"/>
    </row>
    <row r="1570" spans="2:8" s="1" customFormat="1" ht="16.7" customHeight="1">
      <c r="B1570" s="17"/>
      <c r="C1570" s="122" t="s">
        <v>0</v>
      </c>
      <c r="D1570" s="122" t="s">
        <v>456</v>
      </c>
      <c r="E1570" s="7" t="s">
        <v>0</v>
      </c>
      <c r="F1570" s="123">
        <v>0</v>
      </c>
      <c r="H1570" s="17"/>
    </row>
    <row r="1571" spans="2:8" s="1" customFormat="1" ht="16.7" customHeight="1">
      <c r="B1571" s="17"/>
      <c r="C1571" s="122" t="s">
        <v>0</v>
      </c>
      <c r="D1571" s="122" t="s">
        <v>1486</v>
      </c>
      <c r="E1571" s="7" t="s">
        <v>0</v>
      </c>
      <c r="F1571" s="123">
        <v>1.2470000000000001</v>
      </c>
      <c r="H1571" s="17"/>
    </row>
    <row r="1572" spans="2:8" s="1" customFormat="1" ht="16.7" customHeight="1">
      <c r="B1572" s="17"/>
      <c r="C1572" s="122" t="s">
        <v>0</v>
      </c>
      <c r="D1572" s="122" t="s">
        <v>719</v>
      </c>
      <c r="E1572" s="7" t="s">
        <v>0</v>
      </c>
      <c r="F1572" s="123">
        <v>0</v>
      </c>
      <c r="H1572" s="17"/>
    </row>
    <row r="1573" spans="2:8" s="1" customFormat="1" ht="16.7" customHeight="1">
      <c r="B1573" s="17"/>
      <c r="C1573" s="122" t="s">
        <v>0</v>
      </c>
      <c r="D1573" s="122" t="s">
        <v>1487</v>
      </c>
      <c r="E1573" s="7" t="s">
        <v>0</v>
      </c>
      <c r="F1573" s="123">
        <v>12.32</v>
      </c>
      <c r="H1573" s="17"/>
    </row>
    <row r="1574" spans="2:8" s="1" customFormat="1" ht="16.7" customHeight="1">
      <c r="B1574" s="17"/>
      <c r="C1574" s="122" t="s">
        <v>0</v>
      </c>
      <c r="D1574" s="122" t="s">
        <v>1488</v>
      </c>
      <c r="E1574" s="7" t="s">
        <v>0</v>
      </c>
      <c r="F1574" s="123">
        <v>83.3</v>
      </c>
      <c r="H1574" s="17"/>
    </row>
    <row r="1575" spans="2:8" s="1" customFormat="1" ht="16.7" customHeight="1">
      <c r="B1575" s="17"/>
      <c r="C1575" s="122" t="s">
        <v>0</v>
      </c>
      <c r="D1575" s="122" t="s">
        <v>1489</v>
      </c>
      <c r="E1575" s="7" t="s">
        <v>0</v>
      </c>
      <c r="F1575" s="123">
        <v>0.85599999999999998</v>
      </c>
      <c r="H1575" s="17"/>
    </row>
    <row r="1576" spans="2:8" s="1" customFormat="1" ht="16.7" customHeight="1">
      <c r="B1576" s="17"/>
      <c r="C1576" s="122" t="s">
        <v>0</v>
      </c>
      <c r="D1576" s="122" t="s">
        <v>1028</v>
      </c>
      <c r="E1576" s="7" t="s">
        <v>0</v>
      </c>
      <c r="F1576" s="123">
        <v>-1.6</v>
      </c>
      <c r="H1576" s="17"/>
    </row>
    <row r="1577" spans="2:8" s="1" customFormat="1" ht="16.7" customHeight="1">
      <c r="B1577" s="17"/>
      <c r="C1577" s="122" t="s">
        <v>0</v>
      </c>
      <c r="D1577" s="122" t="s">
        <v>1443</v>
      </c>
      <c r="E1577" s="7" t="s">
        <v>0</v>
      </c>
      <c r="F1577" s="123">
        <v>-2.8</v>
      </c>
      <c r="H1577" s="17"/>
    </row>
    <row r="1578" spans="2:8" s="1" customFormat="1" ht="16.7" customHeight="1">
      <c r="B1578" s="17"/>
      <c r="C1578" s="122" t="s">
        <v>0</v>
      </c>
      <c r="D1578" s="122" t="s">
        <v>716</v>
      </c>
      <c r="E1578" s="7" t="s">
        <v>0</v>
      </c>
      <c r="F1578" s="123">
        <v>0</v>
      </c>
      <c r="H1578" s="17"/>
    </row>
    <row r="1579" spans="2:8" s="1" customFormat="1" ht="16.7" customHeight="1">
      <c r="B1579" s="17"/>
      <c r="C1579" s="122" t="s">
        <v>0</v>
      </c>
      <c r="D1579" s="122" t="s">
        <v>1490</v>
      </c>
      <c r="E1579" s="7" t="s">
        <v>0</v>
      </c>
      <c r="F1579" s="123">
        <v>0.157</v>
      </c>
      <c r="H1579" s="17"/>
    </row>
    <row r="1580" spans="2:8" s="1" customFormat="1" ht="16.7" customHeight="1">
      <c r="B1580" s="17"/>
      <c r="C1580" s="122" t="s">
        <v>0</v>
      </c>
      <c r="D1580" s="122" t="s">
        <v>838</v>
      </c>
      <c r="E1580" s="7" t="s">
        <v>0</v>
      </c>
      <c r="F1580" s="123">
        <v>0</v>
      </c>
      <c r="H1580" s="17"/>
    </row>
    <row r="1581" spans="2:8" s="1" customFormat="1" ht="16.7" customHeight="1">
      <c r="B1581" s="17"/>
      <c r="C1581" s="122" t="s">
        <v>0</v>
      </c>
      <c r="D1581" s="122" t="s">
        <v>719</v>
      </c>
      <c r="E1581" s="7" t="s">
        <v>0</v>
      </c>
      <c r="F1581" s="123">
        <v>0</v>
      </c>
      <c r="H1581" s="17"/>
    </row>
    <row r="1582" spans="2:8" s="1" customFormat="1" ht="16.7" customHeight="1">
      <c r="B1582" s="17"/>
      <c r="C1582" s="122" t="s">
        <v>0</v>
      </c>
      <c r="D1582" s="122" t="s">
        <v>1491</v>
      </c>
      <c r="E1582" s="7" t="s">
        <v>0</v>
      </c>
      <c r="F1582" s="123">
        <v>14.532</v>
      </c>
      <c r="H1582" s="17"/>
    </row>
    <row r="1583" spans="2:8" s="1" customFormat="1" ht="16.7" customHeight="1">
      <c r="B1583" s="17"/>
      <c r="C1583" s="122" t="s">
        <v>0</v>
      </c>
      <c r="D1583" s="122" t="s">
        <v>1028</v>
      </c>
      <c r="E1583" s="7" t="s">
        <v>0</v>
      </c>
      <c r="F1583" s="123">
        <v>-1.6</v>
      </c>
      <c r="H1583" s="17"/>
    </row>
    <row r="1584" spans="2:8" s="1" customFormat="1" ht="16.7" customHeight="1">
      <c r="B1584" s="17"/>
      <c r="C1584" s="122" t="s">
        <v>0</v>
      </c>
      <c r="D1584" s="122" t="s">
        <v>840</v>
      </c>
      <c r="E1584" s="7" t="s">
        <v>0</v>
      </c>
      <c r="F1584" s="123">
        <v>0</v>
      </c>
      <c r="H1584" s="17"/>
    </row>
    <row r="1585" spans="2:8" s="1" customFormat="1" ht="16.7" customHeight="1">
      <c r="B1585" s="17"/>
      <c r="C1585" s="122" t="s">
        <v>0</v>
      </c>
      <c r="D1585" s="122" t="s">
        <v>716</v>
      </c>
      <c r="E1585" s="7" t="s">
        <v>0</v>
      </c>
      <c r="F1585" s="123">
        <v>0</v>
      </c>
      <c r="H1585" s="17"/>
    </row>
    <row r="1586" spans="2:8" s="1" customFormat="1" ht="16.7" customHeight="1">
      <c r="B1586" s="17"/>
      <c r="C1586" s="122" t="s">
        <v>0</v>
      </c>
      <c r="D1586" s="122" t="s">
        <v>1492</v>
      </c>
      <c r="E1586" s="7" t="s">
        <v>0</v>
      </c>
      <c r="F1586" s="123">
        <v>30.7</v>
      </c>
      <c r="H1586" s="17"/>
    </row>
    <row r="1587" spans="2:8" s="1" customFormat="1" ht="16.7" customHeight="1">
      <c r="B1587" s="17"/>
      <c r="C1587" s="122" t="s">
        <v>0</v>
      </c>
      <c r="D1587" s="122" t="s">
        <v>1037</v>
      </c>
      <c r="E1587" s="7" t="s">
        <v>0</v>
      </c>
      <c r="F1587" s="123">
        <v>-4</v>
      </c>
      <c r="H1587" s="17"/>
    </row>
    <row r="1588" spans="2:8" s="1" customFormat="1" ht="16.7" customHeight="1">
      <c r="B1588" s="17"/>
      <c r="C1588" s="122" t="s">
        <v>0</v>
      </c>
      <c r="D1588" s="122" t="s">
        <v>975</v>
      </c>
      <c r="E1588" s="7" t="s">
        <v>0</v>
      </c>
      <c r="F1588" s="123">
        <v>-1.3129999999999999</v>
      </c>
      <c r="H1588" s="17"/>
    </row>
    <row r="1589" spans="2:8" s="1" customFormat="1" ht="16.7" customHeight="1">
      <c r="B1589" s="17"/>
      <c r="C1589" s="122" t="s">
        <v>0</v>
      </c>
      <c r="D1589" s="122" t="s">
        <v>842</v>
      </c>
      <c r="E1589" s="7" t="s">
        <v>0</v>
      </c>
      <c r="F1589" s="123">
        <v>0</v>
      </c>
      <c r="H1589" s="17"/>
    </row>
    <row r="1590" spans="2:8" s="1" customFormat="1" ht="16.7" customHeight="1">
      <c r="B1590" s="17"/>
      <c r="C1590" s="122" t="s">
        <v>0</v>
      </c>
      <c r="D1590" s="122" t="s">
        <v>716</v>
      </c>
      <c r="E1590" s="7" t="s">
        <v>0</v>
      </c>
      <c r="F1590" s="123">
        <v>0</v>
      </c>
      <c r="H1590" s="17"/>
    </row>
    <row r="1591" spans="2:8" s="1" customFormat="1" ht="16.7" customHeight="1">
      <c r="B1591" s="17"/>
      <c r="C1591" s="122" t="s">
        <v>0</v>
      </c>
      <c r="D1591" s="122" t="s">
        <v>1493</v>
      </c>
      <c r="E1591" s="7" t="s">
        <v>0</v>
      </c>
      <c r="F1591" s="123">
        <v>30.31</v>
      </c>
      <c r="H1591" s="17"/>
    </row>
    <row r="1592" spans="2:8" s="1" customFormat="1" ht="16.7" customHeight="1">
      <c r="B1592" s="17"/>
      <c r="C1592" s="122" t="s">
        <v>0</v>
      </c>
      <c r="D1592" s="122" t="s">
        <v>1029</v>
      </c>
      <c r="E1592" s="7" t="s">
        <v>0</v>
      </c>
      <c r="F1592" s="123">
        <v>-2</v>
      </c>
      <c r="H1592" s="17"/>
    </row>
    <row r="1593" spans="2:8" s="1" customFormat="1" ht="16.7" customHeight="1">
      <c r="B1593" s="17"/>
      <c r="C1593" s="122" t="s">
        <v>0</v>
      </c>
      <c r="D1593" s="122" t="s">
        <v>945</v>
      </c>
      <c r="E1593" s="7" t="s">
        <v>0</v>
      </c>
      <c r="F1593" s="123">
        <v>-3</v>
      </c>
      <c r="H1593" s="17"/>
    </row>
    <row r="1594" spans="2:8" s="1" customFormat="1" ht="16.7" customHeight="1">
      <c r="B1594" s="17"/>
      <c r="C1594" s="122" t="s">
        <v>0</v>
      </c>
      <c r="D1594" s="122" t="s">
        <v>980</v>
      </c>
      <c r="E1594" s="7" t="s">
        <v>0</v>
      </c>
      <c r="F1594" s="123">
        <v>-1.365</v>
      </c>
      <c r="H1594" s="17"/>
    </row>
    <row r="1595" spans="2:8" s="1" customFormat="1" ht="16.7" customHeight="1">
      <c r="B1595" s="17"/>
      <c r="C1595" s="122" t="s">
        <v>0</v>
      </c>
      <c r="D1595" s="122" t="s">
        <v>844</v>
      </c>
      <c r="E1595" s="7" t="s">
        <v>0</v>
      </c>
      <c r="F1595" s="123">
        <v>0</v>
      </c>
      <c r="H1595" s="17"/>
    </row>
    <row r="1596" spans="2:8" s="1" customFormat="1" ht="16.7" customHeight="1">
      <c r="B1596" s="17"/>
      <c r="C1596" s="122" t="s">
        <v>0</v>
      </c>
      <c r="D1596" s="122" t="s">
        <v>716</v>
      </c>
      <c r="E1596" s="7" t="s">
        <v>0</v>
      </c>
      <c r="F1596" s="123">
        <v>0</v>
      </c>
      <c r="H1596" s="17"/>
    </row>
    <row r="1597" spans="2:8" s="1" customFormat="1" ht="16.7" customHeight="1">
      <c r="B1597" s="17"/>
      <c r="C1597" s="122" t="s">
        <v>0</v>
      </c>
      <c r="D1597" s="122" t="s">
        <v>1494</v>
      </c>
      <c r="E1597" s="7" t="s">
        <v>0</v>
      </c>
      <c r="F1597" s="123">
        <v>32.28</v>
      </c>
      <c r="H1597" s="17"/>
    </row>
    <row r="1598" spans="2:8" s="1" customFormat="1" ht="16.7" customHeight="1">
      <c r="B1598" s="17"/>
      <c r="C1598" s="122" t="s">
        <v>0</v>
      </c>
      <c r="D1598" s="122" t="s">
        <v>975</v>
      </c>
      <c r="E1598" s="7" t="s">
        <v>0</v>
      </c>
      <c r="F1598" s="123">
        <v>-1.3129999999999999</v>
      </c>
      <c r="H1598" s="17"/>
    </row>
    <row r="1599" spans="2:8" s="1" customFormat="1" ht="16.7" customHeight="1">
      <c r="B1599" s="17"/>
      <c r="C1599" s="122" t="s">
        <v>0</v>
      </c>
      <c r="D1599" s="122" t="s">
        <v>1028</v>
      </c>
      <c r="E1599" s="7" t="s">
        <v>0</v>
      </c>
      <c r="F1599" s="123">
        <v>-1.6</v>
      </c>
      <c r="H1599" s="17"/>
    </row>
    <row r="1600" spans="2:8" s="1" customFormat="1" ht="16.7" customHeight="1">
      <c r="B1600" s="17"/>
      <c r="C1600" s="122" t="s">
        <v>0</v>
      </c>
      <c r="D1600" s="122" t="s">
        <v>1000</v>
      </c>
      <c r="E1600" s="7" t="s">
        <v>0</v>
      </c>
      <c r="F1600" s="123">
        <v>-3.2</v>
      </c>
      <c r="H1600" s="17"/>
    </row>
    <row r="1601" spans="2:8" s="1" customFormat="1" ht="16.7" customHeight="1">
      <c r="B1601" s="17"/>
      <c r="C1601" s="122" t="s">
        <v>0</v>
      </c>
      <c r="D1601" s="122" t="s">
        <v>719</v>
      </c>
      <c r="E1601" s="7" t="s">
        <v>0</v>
      </c>
      <c r="F1601" s="123">
        <v>0</v>
      </c>
      <c r="H1601" s="17"/>
    </row>
    <row r="1602" spans="2:8" s="1" customFormat="1" ht="16.7" customHeight="1">
      <c r="B1602" s="17"/>
      <c r="C1602" s="122" t="s">
        <v>0</v>
      </c>
      <c r="D1602" s="122" t="s">
        <v>1495</v>
      </c>
      <c r="E1602" s="7" t="s">
        <v>0</v>
      </c>
      <c r="F1602" s="123">
        <v>1.6</v>
      </c>
      <c r="H1602" s="17"/>
    </row>
    <row r="1603" spans="2:8" s="1" customFormat="1" ht="16.7" customHeight="1">
      <c r="B1603" s="17"/>
      <c r="C1603" s="122" t="s">
        <v>0</v>
      </c>
      <c r="D1603" s="122" t="s">
        <v>392</v>
      </c>
      <c r="E1603" s="7" t="s">
        <v>0</v>
      </c>
      <c r="F1603" s="123">
        <v>0</v>
      </c>
      <c r="H1603" s="17"/>
    </row>
    <row r="1604" spans="2:8" s="1" customFormat="1" ht="16.7" customHeight="1">
      <c r="B1604" s="17"/>
      <c r="C1604" s="122" t="s">
        <v>0</v>
      </c>
      <c r="D1604" s="122" t="s">
        <v>716</v>
      </c>
      <c r="E1604" s="7" t="s">
        <v>0</v>
      </c>
      <c r="F1604" s="123">
        <v>0</v>
      </c>
      <c r="H1604" s="17"/>
    </row>
    <row r="1605" spans="2:8" s="1" customFormat="1" ht="16.7" customHeight="1">
      <c r="B1605" s="17"/>
      <c r="C1605" s="122" t="s">
        <v>0</v>
      </c>
      <c r="D1605" s="122" t="s">
        <v>1496</v>
      </c>
      <c r="E1605" s="7" t="s">
        <v>0</v>
      </c>
      <c r="F1605" s="123">
        <v>27.66</v>
      </c>
      <c r="H1605" s="17"/>
    </row>
    <row r="1606" spans="2:8" s="1" customFormat="1" ht="16.7" customHeight="1">
      <c r="B1606" s="17"/>
      <c r="C1606" s="122" t="s">
        <v>0</v>
      </c>
      <c r="D1606" s="122" t="s">
        <v>975</v>
      </c>
      <c r="E1606" s="7" t="s">
        <v>0</v>
      </c>
      <c r="F1606" s="123">
        <v>-1.3129999999999999</v>
      </c>
      <c r="H1606" s="17"/>
    </row>
    <row r="1607" spans="2:8" s="1" customFormat="1" ht="16.7" customHeight="1">
      <c r="B1607" s="17"/>
      <c r="C1607" s="122" t="s">
        <v>0</v>
      </c>
      <c r="D1607" s="122" t="s">
        <v>1000</v>
      </c>
      <c r="E1607" s="7" t="s">
        <v>0</v>
      </c>
      <c r="F1607" s="123">
        <v>-3.2</v>
      </c>
      <c r="H1607" s="17"/>
    </row>
    <row r="1608" spans="2:8" s="1" customFormat="1" ht="16.7" customHeight="1">
      <c r="B1608" s="17"/>
      <c r="C1608" s="122" t="s">
        <v>0</v>
      </c>
      <c r="D1608" s="122" t="s">
        <v>1028</v>
      </c>
      <c r="E1608" s="7" t="s">
        <v>0</v>
      </c>
      <c r="F1608" s="123">
        <v>-1.6</v>
      </c>
      <c r="H1608" s="17"/>
    </row>
    <row r="1609" spans="2:8" s="1" customFormat="1" ht="16.7" customHeight="1">
      <c r="B1609" s="17"/>
      <c r="C1609" s="122" t="s">
        <v>0</v>
      </c>
      <c r="D1609" s="122" t="s">
        <v>719</v>
      </c>
      <c r="E1609" s="7" t="s">
        <v>0</v>
      </c>
      <c r="F1609" s="123">
        <v>0</v>
      </c>
      <c r="H1609" s="17"/>
    </row>
    <row r="1610" spans="2:8" s="1" customFormat="1" ht="16.7" customHeight="1">
      <c r="B1610" s="17"/>
      <c r="C1610" s="122" t="s">
        <v>0</v>
      </c>
      <c r="D1610" s="122" t="s">
        <v>1495</v>
      </c>
      <c r="E1610" s="7" t="s">
        <v>0</v>
      </c>
      <c r="F1610" s="123">
        <v>1.6</v>
      </c>
      <c r="H1610" s="17"/>
    </row>
    <row r="1611" spans="2:8" s="1" customFormat="1" ht="16.7" customHeight="1">
      <c r="B1611" s="17"/>
      <c r="C1611" s="122" t="s">
        <v>0</v>
      </c>
      <c r="D1611" s="122" t="s">
        <v>1497</v>
      </c>
      <c r="E1611" s="7" t="s">
        <v>0</v>
      </c>
      <c r="F1611" s="123">
        <v>8.0399999999999991</v>
      </c>
      <c r="H1611" s="17"/>
    </row>
    <row r="1612" spans="2:8" s="1" customFormat="1" ht="16.7" customHeight="1">
      <c r="B1612" s="17"/>
      <c r="C1612" s="122" t="s">
        <v>0</v>
      </c>
      <c r="D1612" s="122" t="s">
        <v>1029</v>
      </c>
      <c r="E1612" s="7" t="s">
        <v>0</v>
      </c>
      <c r="F1612" s="123">
        <v>-2</v>
      </c>
      <c r="H1612" s="17"/>
    </row>
    <row r="1613" spans="2:8" s="1" customFormat="1" ht="16.7" customHeight="1">
      <c r="B1613" s="17"/>
      <c r="C1613" s="122" t="s">
        <v>0</v>
      </c>
      <c r="D1613" s="122" t="s">
        <v>850</v>
      </c>
      <c r="E1613" s="7" t="s">
        <v>0</v>
      </c>
      <c r="F1613" s="123">
        <v>0</v>
      </c>
      <c r="H1613" s="17"/>
    </row>
    <row r="1614" spans="2:8" s="1" customFormat="1" ht="16.7" customHeight="1">
      <c r="B1614" s="17"/>
      <c r="C1614" s="122" t="s">
        <v>0</v>
      </c>
      <c r="D1614" s="122" t="s">
        <v>716</v>
      </c>
      <c r="E1614" s="7" t="s">
        <v>0</v>
      </c>
      <c r="F1614" s="123">
        <v>0</v>
      </c>
      <c r="H1614" s="17"/>
    </row>
    <row r="1615" spans="2:8" s="1" customFormat="1" ht="16.7" customHeight="1">
      <c r="B1615" s="17"/>
      <c r="C1615" s="122" t="s">
        <v>0</v>
      </c>
      <c r="D1615" s="122" t="s">
        <v>1498</v>
      </c>
      <c r="E1615" s="7" t="s">
        <v>0</v>
      </c>
      <c r="F1615" s="123">
        <v>28.56</v>
      </c>
      <c r="H1615" s="17"/>
    </row>
    <row r="1616" spans="2:8" s="1" customFormat="1" ht="16.7" customHeight="1">
      <c r="B1616" s="17"/>
      <c r="C1616" s="122" t="s">
        <v>0</v>
      </c>
      <c r="D1616" s="122" t="s">
        <v>1029</v>
      </c>
      <c r="E1616" s="7" t="s">
        <v>0</v>
      </c>
      <c r="F1616" s="123">
        <v>-2</v>
      </c>
      <c r="H1616" s="17"/>
    </row>
    <row r="1617" spans="2:8" s="1" customFormat="1" ht="16.7" customHeight="1">
      <c r="B1617" s="17"/>
      <c r="C1617" s="122" t="s">
        <v>0</v>
      </c>
      <c r="D1617" s="122" t="s">
        <v>1499</v>
      </c>
      <c r="E1617" s="7" t="s">
        <v>0</v>
      </c>
      <c r="F1617" s="123">
        <v>-1.375</v>
      </c>
      <c r="H1617" s="17"/>
    </row>
    <row r="1618" spans="2:8" s="1" customFormat="1" ht="16.7" customHeight="1">
      <c r="B1618" s="17"/>
      <c r="C1618" s="122" t="s">
        <v>0</v>
      </c>
      <c r="D1618" s="122" t="s">
        <v>719</v>
      </c>
      <c r="E1618" s="7" t="s">
        <v>0</v>
      </c>
      <c r="F1618" s="123">
        <v>0</v>
      </c>
      <c r="H1618" s="17"/>
    </row>
    <row r="1619" spans="2:8" s="1" customFormat="1" ht="16.7" customHeight="1">
      <c r="B1619" s="17"/>
      <c r="C1619" s="122" t="s">
        <v>0</v>
      </c>
      <c r="D1619" s="122" t="s">
        <v>1497</v>
      </c>
      <c r="E1619" s="7" t="s">
        <v>0</v>
      </c>
      <c r="F1619" s="123">
        <v>8.0399999999999991</v>
      </c>
      <c r="H1619" s="17"/>
    </row>
    <row r="1620" spans="2:8" s="1" customFormat="1" ht="16.7" customHeight="1">
      <c r="B1620" s="17"/>
      <c r="C1620" s="122" t="s">
        <v>0</v>
      </c>
      <c r="D1620" s="122" t="s">
        <v>1029</v>
      </c>
      <c r="E1620" s="7" t="s">
        <v>0</v>
      </c>
      <c r="F1620" s="123">
        <v>-2</v>
      </c>
      <c r="H1620" s="17"/>
    </row>
    <row r="1621" spans="2:8" s="1" customFormat="1" ht="16.7" customHeight="1">
      <c r="B1621" s="17"/>
      <c r="C1621" s="122" t="s">
        <v>0</v>
      </c>
      <c r="D1621" s="122" t="s">
        <v>1500</v>
      </c>
      <c r="E1621" s="7" t="s">
        <v>0</v>
      </c>
      <c r="F1621" s="123">
        <v>0</v>
      </c>
      <c r="H1621" s="17"/>
    </row>
    <row r="1622" spans="2:8" s="1" customFormat="1" ht="16.7" customHeight="1">
      <c r="B1622" s="17"/>
      <c r="C1622" s="122" t="s">
        <v>0</v>
      </c>
      <c r="D1622" s="122" t="s">
        <v>1501</v>
      </c>
      <c r="E1622" s="7" t="s">
        <v>0</v>
      </c>
      <c r="F1622" s="123">
        <v>19.38</v>
      </c>
      <c r="H1622" s="17"/>
    </row>
    <row r="1623" spans="2:8" s="1" customFormat="1" ht="16.7" customHeight="1">
      <c r="B1623" s="17"/>
      <c r="C1623" s="122" t="s">
        <v>0</v>
      </c>
      <c r="D1623" s="122" t="s">
        <v>1502</v>
      </c>
      <c r="E1623" s="7" t="s">
        <v>0</v>
      </c>
      <c r="F1623" s="123">
        <v>3.2</v>
      </c>
      <c r="H1623" s="17"/>
    </row>
    <row r="1624" spans="2:8" s="1" customFormat="1" ht="16.7" customHeight="1">
      <c r="B1624" s="17"/>
      <c r="C1624" s="122" t="s">
        <v>0</v>
      </c>
      <c r="D1624" s="122" t="s">
        <v>1503</v>
      </c>
      <c r="E1624" s="7" t="s">
        <v>0</v>
      </c>
      <c r="F1624" s="123">
        <v>3.2</v>
      </c>
      <c r="H1624" s="17"/>
    </row>
    <row r="1625" spans="2:8" s="1" customFormat="1" ht="16.7" customHeight="1">
      <c r="B1625" s="17"/>
      <c r="C1625" s="122" t="s">
        <v>0</v>
      </c>
      <c r="D1625" s="122" t="s">
        <v>1504</v>
      </c>
      <c r="E1625" s="7" t="s">
        <v>0</v>
      </c>
      <c r="F1625" s="123">
        <v>3.86</v>
      </c>
      <c r="H1625" s="17"/>
    </row>
    <row r="1626" spans="2:8" s="1" customFormat="1" ht="16.7" customHeight="1">
      <c r="B1626" s="17"/>
      <c r="C1626" s="122" t="s">
        <v>76</v>
      </c>
      <c r="D1626" s="122" t="s">
        <v>178</v>
      </c>
      <c r="E1626" s="7" t="s">
        <v>0</v>
      </c>
      <c r="F1626" s="123">
        <v>747.47500000000002</v>
      </c>
      <c r="H1626" s="17"/>
    </row>
    <row r="1627" spans="2:8" s="1" customFormat="1" ht="16.7" customHeight="1">
      <c r="B1627" s="17"/>
      <c r="C1627" s="124" t="s">
        <v>1882</v>
      </c>
      <c r="H1627" s="17"/>
    </row>
    <row r="1628" spans="2:8" s="1" customFormat="1" ht="16.7" customHeight="1">
      <c r="B1628" s="17"/>
      <c r="C1628" s="122" t="s">
        <v>1376</v>
      </c>
      <c r="D1628" s="122" t="s">
        <v>1377</v>
      </c>
      <c r="E1628" s="7" t="s">
        <v>148</v>
      </c>
      <c r="F1628" s="123">
        <v>1055.1769999999999</v>
      </c>
      <c r="H1628" s="17"/>
    </row>
    <row r="1629" spans="2:8" s="1" customFormat="1" ht="16.7" customHeight="1">
      <c r="B1629" s="17"/>
      <c r="C1629" s="122" t="s">
        <v>508</v>
      </c>
      <c r="D1629" s="122" t="s">
        <v>509</v>
      </c>
      <c r="E1629" s="7" t="s">
        <v>148</v>
      </c>
      <c r="F1629" s="123">
        <v>7336.49</v>
      </c>
      <c r="H1629" s="17"/>
    </row>
    <row r="1630" spans="2:8" s="1" customFormat="1" ht="22.5">
      <c r="B1630" s="17"/>
      <c r="C1630" s="122" t="s">
        <v>854</v>
      </c>
      <c r="D1630" s="122" t="s">
        <v>855</v>
      </c>
      <c r="E1630" s="7" t="s">
        <v>148</v>
      </c>
      <c r="F1630" s="123">
        <v>1055.1769999999999</v>
      </c>
      <c r="H1630" s="17"/>
    </row>
    <row r="1631" spans="2:8" s="1" customFormat="1" ht="45">
      <c r="B1631" s="17"/>
      <c r="C1631" s="122" t="s">
        <v>1508</v>
      </c>
      <c r="D1631" s="122" t="s">
        <v>1509</v>
      </c>
      <c r="E1631" s="7" t="s">
        <v>148</v>
      </c>
      <c r="F1631" s="123">
        <v>792.32399999999996</v>
      </c>
      <c r="H1631" s="17"/>
    </row>
    <row r="1632" spans="2:8" s="1" customFormat="1" ht="16.7" customHeight="1">
      <c r="B1632" s="17"/>
      <c r="C1632" s="118" t="s">
        <v>82</v>
      </c>
      <c r="D1632" s="119" t="s">
        <v>0</v>
      </c>
      <c r="E1632" s="120" t="s">
        <v>0</v>
      </c>
      <c r="F1632" s="121">
        <v>48.71</v>
      </c>
      <c r="H1632" s="17"/>
    </row>
    <row r="1633" spans="2:8" s="1" customFormat="1" ht="16.7" customHeight="1">
      <c r="B1633" s="17"/>
      <c r="C1633" s="122" t="s">
        <v>0</v>
      </c>
      <c r="D1633" s="122" t="s">
        <v>1092</v>
      </c>
      <c r="E1633" s="7" t="s">
        <v>0</v>
      </c>
      <c r="F1633" s="123">
        <v>0</v>
      </c>
      <c r="H1633" s="17"/>
    </row>
    <row r="1634" spans="2:8" s="1" customFormat="1" ht="16.7" customHeight="1">
      <c r="B1634" s="17"/>
      <c r="C1634" s="122" t="s">
        <v>0</v>
      </c>
      <c r="D1634" s="122" t="s">
        <v>1101</v>
      </c>
      <c r="E1634" s="7" t="s">
        <v>0</v>
      </c>
      <c r="F1634" s="123">
        <v>52.44</v>
      </c>
      <c r="H1634" s="17"/>
    </row>
    <row r="1635" spans="2:8" s="1" customFormat="1" ht="16.7" customHeight="1">
      <c r="B1635" s="17"/>
      <c r="C1635" s="122" t="s">
        <v>0</v>
      </c>
      <c r="D1635" s="122" t="s">
        <v>1102</v>
      </c>
      <c r="E1635" s="7" t="s">
        <v>0</v>
      </c>
      <c r="F1635" s="123">
        <v>-3.72</v>
      </c>
      <c r="H1635" s="17"/>
    </row>
    <row r="1636" spans="2:8" s="1" customFormat="1" ht="16.7" customHeight="1">
      <c r="B1636" s="17"/>
      <c r="C1636" s="122" t="s">
        <v>0</v>
      </c>
      <c r="D1636" s="122" t="s">
        <v>1029</v>
      </c>
      <c r="E1636" s="7" t="s">
        <v>0</v>
      </c>
      <c r="F1636" s="123">
        <v>-2</v>
      </c>
      <c r="H1636" s="17"/>
    </row>
    <row r="1637" spans="2:8" s="1" customFormat="1" ht="16.7" customHeight="1">
      <c r="B1637" s="17"/>
      <c r="C1637" s="122" t="s">
        <v>0</v>
      </c>
      <c r="D1637" s="122" t="s">
        <v>1103</v>
      </c>
      <c r="E1637" s="7" t="s">
        <v>0</v>
      </c>
      <c r="F1637" s="123">
        <v>-5.3</v>
      </c>
      <c r="H1637" s="17"/>
    </row>
    <row r="1638" spans="2:8" s="1" customFormat="1" ht="16.7" customHeight="1">
      <c r="B1638" s="17"/>
      <c r="C1638" s="122" t="s">
        <v>0</v>
      </c>
      <c r="D1638" s="122" t="s">
        <v>1104</v>
      </c>
      <c r="E1638" s="7" t="s">
        <v>0</v>
      </c>
      <c r="F1638" s="123">
        <v>-3.71</v>
      </c>
      <c r="H1638" s="17"/>
    </row>
    <row r="1639" spans="2:8" s="1" customFormat="1" ht="16.7" customHeight="1">
      <c r="B1639" s="17"/>
      <c r="C1639" s="122" t="s">
        <v>0</v>
      </c>
      <c r="D1639" s="122" t="s">
        <v>1029</v>
      </c>
      <c r="E1639" s="7" t="s">
        <v>0</v>
      </c>
      <c r="F1639" s="123">
        <v>-2</v>
      </c>
      <c r="H1639" s="17"/>
    </row>
    <row r="1640" spans="2:8" s="1" customFormat="1" ht="16.7" customHeight="1">
      <c r="B1640" s="17"/>
      <c r="C1640" s="122" t="s">
        <v>0</v>
      </c>
      <c r="D1640" s="122" t="s">
        <v>953</v>
      </c>
      <c r="E1640" s="7" t="s">
        <v>0</v>
      </c>
      <c r="F1640" s="123">
        <v>-2.8</v>
      </c>
      <c r="H1640" s="17"/>
    </row>
    <row r="1641" spans="2:8" s="1" customFormat="1" ht="16.7" customHeight="1">
      <c r="B1641" s="17"/>
      <c r="C1641" s="122" t="s">
        <v>0</v>
      </c>
      <c r="D1641" s="122" t="s">
        <v>1096</v>
      </c>
      <c r="E1641" s="7" t="s">
        <v>0</v>
      </c>
      <c r="F1641" s="123">
        <v>0</v>
      </c>
      <c r="H1641" s="17"/>
    </row>
    <row r="1642" spans="2:8" s="1" customFormat="1" ht="16.7" customHeight="1">
      <c r="B1642" s="17"/>
      <c r="C1642" s="122" t="s">
        <v>0</v>
      </c>
      <c r="D1642" s="122" t="s">
        <v>1105</v>
      </c>
      <c r="E1642" s="7" t="s">
        <v>0</v>
      </c>
      <c r="F1642" s="123">
        <v>17.8</v>
      </c>
      <c r="H1642" s="17"/>
    </row>
    <row r="1643" spans="2:8" s="1" customFormat="1" ht="16.7" customHeight="1">
      <c r="B1643" s="17"/>
      <c r="C1643" s="122" t="s">
        <v>0</v>
      </c>
      <c r="D1643" s="122" t="s">
        <v>1029</v>
      </c>
      <c r="E1643" s="7" t="s">
        <v>0</v>
      </c>
      <c r="F1643" s="123">
        <v>-2</v>
      </c>
      <c r="H1643" s="17"/>
    </row>
    <row r="1644" spans="2:8" s="1" customFormat="1" ht="16.7" customHeight="1">
      <c r="B1644" s="17"/>
      <c r="C1644" s="122" t="s">
        <v>82</v>
      </c>
      <c r="D1644" s="122" t="s">
        <v>150</v>
      </c>
      <c r="E1644" s="7" t="s">
        <v>0</v>
      </c>
      <c r="F1644" s="123">
        <v>48.71</v>
      </c>
      <c r="H1644" s="17"/>
    </row>
    <row r="1645" spans="2:8" s="1" customFormat="1" ht="16.7" customHeight="1">
      <c r="B1645" s="17"/>
      <c r="C1645" s="124" t="s">
        <v>1882</v>
      </c>
      <c r="H1645" s="17"/>
    </row>
    <row r="1646" spans="2:8" s="1" customFormat="1" ht="22.5">
      <c r="B1646" s="17"/>
      <c r="C1646" s="122" t="s">
        <v>1099</v>
      </c>
      <c r="D1646" s="122" t="s">
        <v>1100</v>
      </c>
      <c r="E1646" s="7" t="s">
        <v>148</v>
      </c>
      <c r="F1646" s="123">
        <v>48.71</v>
      </c>
      <c r="H1646" s="17"/>
    </row>
    <row r="1647" spans="2:8" s="1" customFormat="1" ht="16.7" customHeight="1">
      <c r="B1647" s="17"/>
      <c r="C1647" s="122" t="s">
        <v>1087</v>
      </c>
      <c r="D1647" s="122" t="s">
        <v>1088</v>
      </c>
      <c r="E1647" s="7" t="s">
        <v>148</v>
      </c>
      <c r="F1647" s="123">
        <v>86.531000000000006</v>
      </c>
      <c r="H1647" s="17"/>
    </row>
    <row r="1648" spans="2:8" s="1" customFormat="1" ht="22.5">
      <c r="B1648" s="17"/>
      <c r="C1648" s="122" t="s">
        <v>1106</v>
      </c>
      <c r="D1648" s="122" t="s">
        <v>1107</v>
      </c>
      <c r="E1648" s="7" t="s">
        <v>148</v>
      </c>
      <c r="F1648" s="123">
        <v>48.71</v>
      </c>
      <c r="H1648" s="17"/>
    </row>
    <row r="1649" spans="2:8" s="1" customFormat="1" ht="22.5">
      <c r="B1649" s="17"/>
      <c r="C1649" s="122" t="s">
        <v>1109</v>
      </c>
      <c r="D1649" s="122" t="s">
        <v>1110</v>
      </c>
      <c r="E1649" s="7" t="s">
        <v>148</v>
      </c>
      <c r="F1649" s="123">
        <v>48.71</v>
      </c>
      <c r="H1649" s="17"/>
    </row>
    <row r="1650" spans="2:8" s="1" customFormat="1" ht="22.5">
      <c r="B1650" s="17"/>
      <c r="C1650" s="122" t="s">
        <v>1111</v>
      </c>
      <c r="D1650" s="122" t="s">
        <v>1112</v>
      </c>
      <c r="E1650" s="7" t="s">
        <v>148</v>
      </c>
      <c r="F1650" s="123">
        <v>48.71</v>
      </c>
      <c r="H1650" s="17"/>
    </row>
    <row r="1651" spans="2:8" s="1" customFormat="1" ht="22.5">
      <c r="B1651" s="17"/>
      <c r="C1651" s="122" t="s">
        <v>1114</v>
      </c>
      <c r="D1651" s="122" t="s">
        <v>1115</v>
      </c>
      <c r="E1651" s="7" t="s">
        <v>148</v>
      </c>
      <c r="F1651" s="123">
        <v>48.71</v>
      </c>
      <c r="H1651" s="17"/>
    </row>
    <row r="1652" spans="2:8" s="1" customFormat="1" ht="56.25">
      <c r="B1652" s="17"/>
      <c r="C1652" s="122" t="s">
        <v>1531</v>
      </c>
      <c r="D1652" s="122" t="s">
        <v>1532</v>
      </c>
      <c r="E1652" s="7" t="s">
        <v>148</v>
      </c>
      <c r="F1652" s="123">
        <v>153.73099999999999</v>
      </c>
      <c r="H1652" s="17"/>
    </row>
    <row r="1653" spans="2:8" s="1" customFormat="1" ht="22.5">
      <c r="B1653" s="17"/>
      <c r="C1653" s="122" t="s">
        <v>1160</v>
      </c>
      <c r="D1653" s="122" t="s">
        <v>1161</v>
      </c>
      <c r="E1653" s="7" t="s">
        <v>148</v>
      </c>
      <c r="F1653" s="123">
        <v>48.71</v>
      </c>
      <c r="H1653" s="17"/>
    </row>
    <row r="1654" spans="2:8" s="1" customFormat="1" ht="16.7" customHeight="1">
      <c r="B1654" s="17"/>
      <c r="C1654" s="118" t="s">
        <v>83</v>
      </c>
      <c r="D1654" s="119" t="s">
        <v>0</v>
      </c>
      <c r="E1654" s="120" t="s">
        <v>0</v>
      </c>
      <c r="F1654" s="121">
        <v>37.820999999999998</v>
      </c>
      <c r="H1654" s="17"/>
    </row>
    <row r="1655" spans="2:8" s="1" customFormat="1" ht="16.7" customHeight="1">
      <c r="B1655" s="17"/>
      <c r="C1655" s="122" t="s">
        <v>0</v>
      </c>
      <c r="D1655" s="122" t="s">
        <v>1091</v>
      </c>
      <c r="E1655" s="7" t="s">
        <v>0</v>
      </c>
      <c r="F1655" s="123">
        <v>0</v>
      </c>
      <c r="H1655" s="17"/>
    </row>
    <row r="1656" spans="2:8" s="1" customFormat="1" ht="16.7" customHeight="1">
      <c r="B1656" s="17"/>
      <c r="C1656" s="122" t="s">
        <v>0</v>
      </c>
      <c r="D1656" s="122" t="s">
        <v>1092</v>
      </c>
      <c r="E1656" s="7" t="s">
        <v>0</v>
      </c>
      <c r="F1656" s="123">
        <v>0</v>
      </c>
      <c r="H1656" s="17"/>
    </row>
    <row r="1657" spans="2:8" s="1" customFormat="1" ht="16.7" customHeight="1">
      <c r="B1657" s="17"/>
      <c r="C1657" s="122" t="s">
        <v>0</v>
      </c>
      <c r="D1657" s="122" t="s">
        <v>1093</v>
      </c>
      <c r="E1657" s="7" t="s">
        <v>0</v>
      </c>
      <c r="F1657" s="123">
        <v>33.561999999999998</v>
      </c>
      <c r="H1657" s="17"/>
    </row>
    <row r="1658" spans="2:8" s="1" customFormat="1" ht="16.7" customHeight="1">
      <c r="B1658" s="17"/>
      <c r="C1658" s="122" t="s">
        <v>0</v>
      </c>
      <c r="D1658" s="122" t="s">
        <v>1094</v>
      </c>
      <c r="E1658" s="7" t="s">
        <v>0</v>
      </c>
      <c r="F1658" s="123">
        <v>-2.73</v>
      </c>
      <c r="H1658" s="17"/>
    </row>
    <row r="1659" spans="2:8" s="1" customFormat="1" ht="16.7" customHeight="1">
      <c r="B1659" s="17"/>
      <c r="C1659" s="122" t="s">
        <v>0</v>
      </c>
      <c r="D1659" s="122" t="s">
        <v>1095</v>
      </c>
      <c r="E1659" s="7" t="s">
        <v>0</v>
      </c>
      <c r="F1659" s="123">
        <v>-1.911</v>
      </c>
      <c r="H1659" s="17"/>
    </row>
    <row r="1660" spans="2:8" s="1" customFormat="1" ht="16.7" customHeight="1">
      <c r="B1660" s="17"/>
      <c r="C1660" s="122" t="s">
        <v>0</v>
      </c>
      <c r="D1660" s="122" t="s">
        <v>1096</v>
      </c>
      <c r="E1660" s="7" t="s">
        <v>0</v>
      </c>
      <c r="F1660" s="123">
        <v>0</v>
      </c>
      <c r="H1660" s="17"/>
    </row>
    <row r="1661" spans="2:8" s="1" customFormat="1" ht="16.7" customHeight="1">
      <c r="B1661" s="17"/>
      <c r="C1661" s="122" t="s">
        <v>0</v>
      </c>
      <c r="D1661" s="122" t="s">
        <v>1097</v>
      </c>
      <c r="E1661" s="7" t="s">
        <v>0</v>
      </c>
      <c r="F1661" s="123">
        <v>8.9</v>
      </c>
      <c r="H1661" s="17"/>
    </row>
    <row r="1662" spans="2:8" s="1" customFormat="1" ht="16.7" customHeight="1">
      <c r="B1662" s="17"/>
      <c r="C1662" s="122" t="s">
        <v>83</v>
      </c>
      <c r="D1662" s="122" t="s">
        <v>150</v>
      </c>
      <c r="E1662" s="7" t="s">
        <v>0</v>
      </c>
      <c r="F1662" s="123">
        <v>37.820999999999998</v>
      </c>
      <c r="H1662" s="17"/>
    </row>
    <row r="1663" spans="2:8" s="1" customFormat="1" ht="16.7" customHeight="1">
      <c r="B1663" s="17"/>
      <c r="C1663" s="124" t="s">
        <v>1882</v>
      </c>
      <c r="H1663" s="17"/>
    </row>
    <row r="1664" spans="2:8" s="1" customFormat="1" ht="22.5">
      <c r="B1664" s="17"/>
      <c r="C1664" s="122" t="s">
        <v>1089</v>
      </c>
      <c r="D1664" s="122" t="s">
        <v>1090</v>
      </c>
      <c r="E1664" s="7" t="s">
        <v>148</v>
      </c>
      <c r="F1664" s="123">
        <v>37.820999999999998</v>
      </c>
      <c r="H1664" s="17"/>
    </row>
    <row r="1665" spans="2:8" s="1" customFormat="1" ht="16.7" customHeight="1">
      <c r="B1665" s="17"/>
      <c r="C1665" s="122" t="s">
        <v>1087</v>
      </c>
      <c r="D1665" s="122" t="s">
        <v>1088</v>
      </c>
      <c r="E1665" s="7" t="s">
        <v>148</v>
      </c>
      <c r="F1665" s="123">
        <v>86.531000000000006</v>
      </c>
      <c r="H1665" s="17"/>
    </row>
    <row r="1666" spans="2:8" s="1" customFormat="1" ht="16.7" customHeight="1">
      <c r="B1666" s="17"/>
      <c r="C1666" s="122" t="s">
        <v>1515</v>
      </c>
      <c r="D1666" s="122" t="s">
        <v>1516</v>
      </c>
      <c r="E1666" s="7" t="s">
        <v>148</v>
      </c>
      <c r="F1666" s="123">
        <v>2380.8609999999999</v>
      </c>
      <c r="H1666" s="17"/>
    </row>
    <row r="1667" spans="2:8" s="1" customFormat="1" ht="56.25">
      <c r="B1667" s="17"/>
      <c r="C1667" s="122" t="s">
        <v>1531</v>
      </c>
      <c r="D1667" s="122" t="s">
        <v>1532</v>
      </c>
      <c r="E1667" s="7" t="s">
        <v>148</v>
      </c>
      <c r="F1667" s="123">
        <v>153.73099999999999</v>
      </c>
      <c r="H1667" s="17"/>
    </row>
    <row r="1668" spans="2:8" s="1" customFormat="1" ht="16.7" customHeight="1">
      <c r="B1668" s="17"/>
      <c r="C1668" s="118" t="s">
        <v>71</v>
      </c>
      <c r="D1668" s="119" t="s">
        <v>0</v>
      </c>
      <c r="E1668" s="120" t="s">
        <v>0</v>
      </c>
      <c r="F1668" s="121">
        <v>1768.32</v>
      </c>
      <c r="H1668" s="17"/>
    </row>
    <row r="1669" spans="2:8" s="1" customFormat="1" ht="16.7" customHeight="1">
      <c r="B1669" s="17"/>
      <c r="C1669" s="122" t="s">
        <v>0</v>
      </c>
      <c r="D1669" s="122" t="s">
        <v>478</v>
      </c>
      <c r="E1669" s="7" t="s">
        <v>0</v>
      </c>
      <c r="F1669" s="123">
        <v>0</v>
      </c>
      <c r="H1669" s="17"/>
    </row>
    <row r="1670" spans="2:8" s="1" customFormat="1" ht="16.7" customHeight="1">
      <c r="B1670" s="17"/>
      <c r="C1670" s="122" t="s">
        <v>0</v>
      </c>
      <c r="D1670" s="122" t="s">
        <v>479</v>
      </c>
      <c r="E1670" s="7" t="s">
        <v>0</v>
      </c>
      <c r="F1670" s="123">
        <v>82.64</v>
      </c>
      <c r="H1670" s="17"/>
    </row>
    <row r="1671" spans="2:8" s="1" customFormat="1" ht="16.7" customHeight="1">
      <c r="B1671" s="17"/>
      <c r="C1671" s="122" t="s">
        <v>0</v>
      </c>
      <c r="D1671" s="122" t="s">
        <v>480</v>
      </c>
      <c r="E1671" s="7" t="s">
        <v>0</v>
      </c>
      <c r="F1671" s="123">
        <v>0</v>
      </c>
      <c r="H1671" s="17"/>
    </row>
    <row r="1672" spans="2:8" s="1" customFormat="1" ht="16.7" customHeight="1">
      <c r="B1672" s="17"/>
      <c r="C1672" s="122" t="s">
        <v>0</v>
      </c>
      <c r="D1672" s="122" t="s">
        <v>481</v>
      </c>
      <c r="E1672" s="7" t="s">
        <v>0</v>
      </c>
      <c r="F1672" s="123">
        <v>315.11</v>
      </c>
      <c r="H1672" s="17"/>
    </row>
    <row r="1673" spans="2:8" s="1" customFormat="1" ht="16.7" customHeight="1">
      <c r="B1673" s="17"/>
      <c r="C1673" s="122" t="s">
        <v>0</v>
      </c>
      <c r="D1673" s="122" t="s">
        <v>482</v>
      </c>
      <c r="E1673" s="7" t="s">
        <v>0</v>
      </c>
      <c r="F1673" s="123">
        <v>0</v>
      </c>
      <c r="H1673" s="17"/>
    </row>
    <row r="1674" spans="2:8" s="1" customFormat="1" ht="16.7" customHeight="1">
      <c r="B1674" s="17"/>
      <c r="C1674" s="122" t="s">
        <v>0</v>
      </c>
      <c r="D1674" s="122" t="s">
        <v>483</v>
      </c>
      <c r="E1674" s="7" t="s">
        <v>0</v>
      </c>
      <c r="F1674" s="123">
        <v>385.59</v>
      </c>
      <c r="H1674" s="17"/>
    </row>
    <row r="1675" spans="2:8" s="1" customFormat="1" ht="22.5">
      <c r="B1675" s="17"/>
      <c r="C1675" s="122" t="s">
        <v>0</v>
      </c>
      <c r="D1675" s="122" t="s">
        <v>484</v>
      </c>
      <c r="E1675" s="7" t="s">
        <v>0</v>
      </c>
      <c r="F1675" s="123">
        <v>0</v>
      </c>
      <c r="H1675" s="17"/>
    </row>
    <row r="1676" spans="2:8" s="1" customFormat="1" ht="22.5">
      <c r="B1676" s="17"/>
      <c r="C1676" s="122" t="s">
        <v>0</v>
      </c>
      <c r="D1676" s="122" t="s">
        <v>485</v>
      </c>
      <c r="E1676" s="7" t="s">
        <v>0</v>
      </c>
      <c r="F1676" s="123">
        <v>209.77</v>
      </c>
      <c r="H1676" s="17"/>
    </row>
    <row r="1677" spans="2:8" s="1" customFormat="1" ht="16.7" customHeight="1">
      <c r="B1677" s="17"/>
      <c r="C1677" s="122" t="s">
        <v>0</v>
      </c>
      <c r="D1677" s="122" t="s">
        <v>486</v>
      </c>
      <c r="E1677" s="7" t="s">
        <v>0</v>
      </c>
      <c r="F1677" s="123">
        <v>0</v>
      </c>
      <c r="H1677" s="17"/>
    </row>
    <row r="1678" spans="2:8" s="1" customFormat="1" ht="16.7" customHeight="1">
      <c r="B1678" s="17"/>
      <c r="C1678" s="122" t="s">
        <v>0</v>
      </c>
      <c r="D1678" s="122" t="s">
        <v>487</v>
      </c>
      <c r="E1678" s="7" t="s">
        <v>0</v>
      </c>
      <c r="F1678" s="123">
        <v>223.66</v>
      </c>
      <c r="H1678" s="17"/>
    </row>
    <row r="1679" spans="2:8" s="1" customFormat="1" ht="16.7" customHeight="1">
      <c r="B1679" s="17"/>
      <c r="C1679" s="122" t="s">
        <v>0</v>
      </c>
      <c r="D1679" s="122" t="s">
        <v>488</v>
      </c>
      <c r="E1679" s="7" t="s">
        <v>0</v>
      </c>
      <c r="F1679" s="123">
        <v>0</v>
      </c>
      <c r="H1679" s="17"/>
    </row>
    <row r="1680" spans="2:8" s="1" customFormat="1" ht="16.7" customHeight="1">
      <c r="B1680" s="17"/>
      <c r="C1680" s="122" t="s">
        <v>0</v>
      </c>
      <c r="D1680" s="122" t="s">
        <v>489</v>
      </c>
      <c r="E1680" s="7" t="s">
        <v>0</v>
      </c>
      <c r="F1680" s="123">
        <v>0</v>
      </c>
      <c r="H1680" s="17"/>
    </row>
    <row r="1681" spans="2:8" s="1" customFormat="1" ht="16.7" customHeight="1">
      <c r="B1681" s="17"/>
      <c r="C1681" s="122" t="s">
        <v>0</v>
      </c>
      <c r="D1681" s="122" t="s">
        <v>490</v>
      </c>
      <c r="E1681" s="7" t="s">
        <v>0</v>
      </c>
      <c r="F1681" s="123">
        <v>133</v>
      </c>
      <c r="H1681" s="17"/>
    </row>
    <row r="1682" spans="2:8" s="1" customFormat="1" ht="16.7" customHeight="1">
      <c r="B1682" s="17"/>
      <c r="C1682" s="122" t="s">
        <v>0</v>
      </c>
      <c r="D1682" s="122" t="s">
        <v>491</v>
      </c>
      <c r="E1682" s="7" t="s">
        <v>0</v>
      </c>
      <c r="F1682" s="123">
        <v>0</v>
      </c>
      <c r="H1682" s="17"/>
    </row>
    <row r="1683" spans="2:8" s="1" customFormat="1" ht="16.7" customHeight="1">
      <c r="B1683" s="17"/>
      <c r="C1683" s="122" t="s">
        <v>0</v>
      </c>
      <c r="D1683" s="122" t="s">
        <v>492</v>
      </c>
      <c r="E1683" s="7" t="s">
        <v>0</v>
      </c>
      <c r="F1683" s="123">
        <v>88.25</v>
      </c>
      <c r="H1683" s="17"/>
    </row>
    <row r="1684" spans="2:8" s="1" customFormat="1" ht="16.7" customHeight="1">
      <c r="B1684" s="17"/>
      <c r="C1684" s="122" t="s">
        <v>0</v>
      </c>
      <c r="D1684" s="122" t="s">
        <v>493</v>
      </c>
      <c r="E1684" s="7" t="s">
        <v>0</v>
      </c>
      <c r="F1684" s="123">
        <v>0</v>
      </c>
      <c r="H1684" s="17"/>
    </row>
    <row r="1685" spans="2:8" s="1" customFormat="1" ht="16.7" customHeight="1">
      <c r="B1685" s="17"/>
      <c r="C1685" s="122" t="s">
        <v>0</v>
      </c>
      <c r="D1685" s="122" t="s">
        <v>494</v>
      </c>
      <c r="E1685" s="7" t="s">
        <v>0</v>
      </c>
      <c r="F1685" s="123">
        <v>63.95</v>
      </c>
      <c r="H1685" s="17"/>
    </row>
    <row r="1686" spans="2:8" s="1" customFormat="1" ht="16.7" customHeight="1">
      <c r="B1686" s="17"/>
      <c r="C1686" s="122" t="s">
        <v>0</v>
      </c>
      <c r="D1686" s="122" t="s">
        <v>495</v>
      </c>
      <c r="E1686" s="7" t="s">
        <v>0</v>
      </c>
      <c r="F1686" s="123">
        <v>0</v>
      </c>
      <c r="H1686" s="17"/>
    </row>
    <row r="1687" spans="2:8" s="1" customFormat="1" ht="16.7" customHeight="1">
      <c r="B1687" s="17"/>
      <c r="C1687" s="122" t="s">
        <v>0</v>
      </c>
      <c r="D1687" s="122" t="s">
        <v>496</v>
      </c>
      <c r="E1687" s="7" t="s">
        <v>0</v>
      </c>
      <c r="F1687" s="123">
        <v>133.27000000000001</v>
      </c>
      <c r="H1687" s="17"/>
    </row>
    <row r="1688" spans="2:8" s="1" customFormat="1" ht="16.7" customHeight="1">
      <c r="B1688" s="17"/>
      <c r="C1688" s="122" t="s">
        <v>0</v>
      </c>
      <c r="D1688" s="122" t="s">
        <v>497</v>
      </c>
      <c r="E1688" s="7" t="s">
        <v>0</v>
      </c>
      <c r="F1688" s="123">
        <v>0</v>
      </c>
      <c r="H1688" s="17"/>
    </row>
    <row r="1689" spans="2:8" s="1" customFormat="1" ht="16.7" customHeight="1">
      <c r="B1689" s="17"/>
      <c r="C1689" s="122" t="s">
        <v>0</v>
      </c>
      <c r="D1689" s="122" t="s">
        <v>498</v>
      </c>
      <c r="E1689" s="7" t="s">
        <v>0</v>
      </c>
      <c r="F1689" s="123">
        <v>69.47</v>
      </c>
      <c r="H1689" s="17"/>
    </row>
    <row r="1690" spans="2:8" s="1" customFormat="1" ht="16.7" customHeight="1">
      <c r="B1690" s="17"/>
      <c r="C1690" s="122" t="s">
        <v>0</v>
      </c>
      <c r="D1690" s="122" t="s">
        <v>499</v>
      </c>
      <c r="E1690" s="7" t="s">
        <v>0</v>
      </c>
      <c r="F1690" s="123">
        <v>0</v>
      </c>
      <c r="H1690" s="17"/>
    </row>
    <row r="1691" spans="2:8" s="1" customFormat="1" ht="16.7" customHeight="1">
      <c r="B1691" s="17"/>
      <c r="C1691" s="122" t="s">
        <v>0</v>
      </c>
      <c r="D1691" s="122" t="s">
        <v>500</v>
      </c>
      <c r="E1691" s="7" t="s">
        <v>0</v>
      </c>
      <c r="F1691" s="123">
        <v>33.54</v>
      </c>
      <c r="H1691" s="17"/>
    </row>
    <row r="1692" spans="2:8" s="1" customFormat="1" ht="16.7" customHeight="1">
      <c r="B1692" s="17"/>
      <c r="C1692" s="122" t="s">
        <v>0</v>
      </c>
      <c r="D1692" s="122" t="s">
        <v>501</v>
      </c>
      <c r="E1692" s="7" t="s">
        <v>0</v>
      </c>
      <c r="F1692" s="123">
        <v>0</v>
      </c>
      <c r="H1692" s="17"/>
    </row>
    <row r="1693" spans="2:8" s="1" customFormat="1" ht="16.7" customHeight="1">
      <c r="B1693" s="17"/>
      <c r="C1693" s="122" t="s">
        <v>0</v>
      </c>
      <c r="D1693" s="122" t="s">
        <v>502</v>
      </c>
      <c r="E1693" s="7" t="s">
        <v>0</v>
      </c>
      <c r="F1693" s="123">
        <v>30.07</v>
      </c>
      <c r="H1693" s="17"/>
    </row>
    <row r="1694" spans="2:8" s="1" customFormat="1" ht="16.7" customHeight="1">
      <c r="B1694" s="17"/>
      <c r="C1694" s="122" t="s">
        <v>71</v>
      </c>
      <c r="D1694" s="122" t="s">
        <v>150</v>
      </c>
      <c r="E1694" s="7" t="s">
        <v>0</v>
      </c>
      <c r="F1694" s="123">
        <v>1768.32</v>
      </c>
      <c r="H1694" s="17"/>
    </row>
    <row r="1695" spans="2:8" s="1" customFormat="1" ht="16.7" customHeight="1">
      <c r="B1695" s="17"/>
      <c r="C1695" s="124" t="s">
        <v>1882</v>
      </c>
      <c r="H1695" s="17"/>
    </row>
    <row r="1696" spans="2:8" s="1" customFormat="1" ht="22.5">
      <c r="B1696" s="17"/>
      <c r="C1696" s="122" t="s">
        <v>476</v>
      </c>
      <c r="D1696" s="122" t="s">
        <v>477</v>
      </c>
      <c r="E1696" s="7" t="s">
        <v>148</v>
      </c>
      <c r="F1696" s="123">
        <v>1768.32</v>
      </c>
      <c r="H1696" s="17"/>
    </row>
    <row r="1697" spans="2:8" s="1" customFormat="1" ht="16.7" customHeight="1">
      <c r="B1697" s="17"/>
      <c r="C1697" s="122" t="s">
        <v>472</v>
      </c>
      <c r="D1697" s="122" t="s">
        <v>473</v>
      </c>
      <c r="E1697" s="7" t="s">
        <v>148</v>
      </c>
      <c r="F1697" s="123">
        <v>1781.88</v>
      </c>
      <c r="H1697" s="17"/>
    </row>
    <row r="1698" spans="2:8" s="1" customFormat="1" ht="16.7" customHeight="1">
      <c r="B1698" s="17"/>
      <c r="C1698" s="122" t="s">
        <v>1512</v>
      </c>
      <c r="D1698" s="122" t="s">
        <v>1513</v>
      </c>
      <c r="E1698" s="7" t="s">
        <v>148</v>
      </c>
      <c r="F1698" s="123">
        <v>1768.32</v>
      </c>
      <c r="H1698" s="17"/>
    </row>
    <row r="1699" spans="2:8" s="1" customFormat="1" ht="16.7" customHeight="1">
      <c r="B1699" s="17"/>
      <c r="C1699" s="122" t="s">
        <v>1520</v>
      </c>
      <c r="D1699" s="122" t="s">
        <v>1521</v>
      </c>
      <c r="E1699" s="7" t="s">
        <v>148</v>
      </c>
      <c r="F1699" s="123">
        <v>1983.53</v>
      </c>
      <c r="H1699" s="17"/>
    </row>
    <row r="1700" spans="2:8" s="1" customFormat="1" ht="16.7" customHeight="1">
      <c r="B1700" s="17"/>
      <c r="C1700" s="122" t="s">
        <v>1522</v>
      </c>
      <c r="D1700" s="122" t="s">
        <v>1523</v>
      </c>
      <c r="E1700" s="7" t="s">
        <v>148</v>
      </c>
      <c r="F1700" s="123">
        <v>7192.59</v>
      </c>
      <c r="H1700" s="17"/>
    </row>
    <row r="1701" spans="2:8" s="1" customFormat="1" ht="16.7" customHeight="1">
      <c r="B1701" s="17"/>
      <c r="C1701" s="118" t="s">
        <v>73</v>
      </c>
      <c r="D1701" s="119" t="s">
        <v>0</v>
      </c>
      <c r="E1701" s="120" t="s">
        <v>0</v>
      </c>
      <c r="F1701" s="121">
        <v>6.78</v>
      </c>
      <c r="H1701" s="17"/>
    </row>
    <row r="1702" spans="2:8" s="1" customFormat="1" ht="16.7" customHeight="1">
      <c r="B1702" s="17"/>
      <c r="C1702" s="122" t="s">
        <v>0</v>
      </c>
      <c r="D1702" s="122" t="s">
        <v>505</v>
      </c>
      <c r="E1702" s="7" t="s">
        <v>0</v>
      </c>
      <c r="F1702" s="123">
        <v>0</v>
      </c>
      <c r="H1702" s="17"/>
    </row>
    <row r="1703" spans="2:8" s="1" customFormat="1" ht="16.7" customHeight="1">
      <c r="B1703" s="17"/>
      <c r="C1703" s="122" t="s">
        <v>0</v>
      </c>
      <c r="D1703" s="122" t="s">
        <v>506</v>
      </c>
      <c r="E1703" s="7" t="s">
        <v>0</v>
      </c>
      <c r="F1703" s="123">
        <v>0</v>
      </c>
      <c r="H1703" s="17"/>
    </row>
    <row r="1704" spans="2:8" s="1" customFormat="1" ht="16.7" customHeight="1">
      <c r="B1704" s="17"/>
      <c r="C1704" s="122" t="s">
        <v>0</v>
      </c>
      <c r="D1704" s="122" t="s">
        <v>74</v>
      </c>
      <c r="E1704" s="7" t="s">
        <v>0</v>
      </c>
      <c r="F1704" s="123">
        <v>6.78</v>
      </c>
      <c r="H1704" s="17"/>
    </row>
    <row r="1705" spans="2:8" s="1" customFormat="1" ht="16.7" customHeight="1">
      <c r="B1705" s="17"/>
      <c r="C1705" s="122" t="s">
        <v>73</v>
      </c>
      <c r="D1705" s="122" t="s">
        <v>150</v>
      </c>
      <c r="E1705" s="7" t="s">
        <v>0</v>
      </c>
      <c r="F1705" s="123">
        <v>6.78</v>
      </c>
      <c r="H1705" s="17"/>
    </row>
    <row r="1706" spans="2:8" s="1" customFormat="1" ht="16.7" customHeight="1">
      <c r="B1706" s="17"/>
      <c r="C1706" s="124" t="s">
        <v>1882</v>
      </c>
      <c r="H1706" s="17"/>
    </row>
    <row r="1707" spans="2:8" s="1" customFormat="1" ht="16.7" customHeight="1">
      <c r="B1707" s="17"/>
      <c r="C1707" s="122" t="s">
        <v>503</v>
      </c>
      <c r="D1707" s="122" t="s">
        <v>504</v>
      </c>
      <c r="E1707" s="7" t="s">
        <v>148</v>
      </c>
      <c r="F1707" s="123">
        <v>6.78</v>
      </c>
      <c r="H1707" s="17"/>
    </row>
    <row r="1708" spans="2:8" s="1" customFormat="1" ht="16.7" customHeight="1">
      <c r="B1708" s="17"/>
      <c r="C1708" s="122" t="s">
        <v>472</v>
      </c>
      <c r="D1708" s="122" t="s">
        <v>473</v>
      </c>
      <c r="E1708" s="7" t="s">
        <v>148</v>
      </c>
      <c r="F1708" s="123">
        <v>1781.88</v>
      </c>
      <c r="H1708" s="17"/>
    </row>
    <row r="1709" spans="2:8" s="1" customFormat="1" ht="16.7" customHeight="1">
      <c r="B1709" s="17"/>
      <c r="C1709" s="122" t="s">
        <v>474</v>
      </c>
      <c r="D1709" s="122" t="s">
        <v>475</v>
      </c>
      <c r="E1709" s="7" t="s">
        <v>148</v>
      </c>
      <c r="F1709" s="123">
        <v>6.78</v>
      </c>
      <c r="H1709" s="17"/>
    </row>
    <row r="1710" spans="2:8" s="1" customFormat="1" ht="16.7" customHeight="1">
      <c r="B1710" s="17"/>
      <c r="C1710" s="122" t="s">
        <v>1520</v>
      </c>
      <c r="D1710" s="122" t="s">
        <v>1521</v>
      </c>
      <c r="E1710" s="7" t="s">
        <v>148</v>
      </c>
      <c r="F1710" s="123">
        <v>1983.53</v>
      </c>
      <c r="H1710" s="17"/>
    </row>
    <row r="1711" spans="2:8" s="1" customFormat="1" ht="16.7" customHeight="1">
      <c r="B1711" s="17"/>
      <c r="C1711" s="122" t="s">
        <v>1522</v>
      </c>
      <c r="D1711" s="122" t="s">
        <v>1523</v>
      </c>
      <c r="E1711" s="7" t="s">
        <v>148</v>
      </c>
      <c r="F1711" s="123">
        <v>7192.59</v>
      </c>
      <c r="H1711" s="17"/>
    </row>
    <row r="1712" spans="2:8" s="1" customFormat="1" ht="16.7" customHeight="1">
      <c r="B1712" s="17"/>
      <c r="C1712" s="118" t="s">
        <v>69</v>
      </c>
      <c r="D1712" s="119" t="s">
        <v>0</v>
      </c>
      <c r="E1712" s="120" t="s">
        <v>0</v>
      </c>
      <c r="F1712" s="121">
        <v>41.33</v>
      </c>
      <c r="H1712" s="17"/>
    </row>
    <row r="1713" spans="2:8" s="1" customFormat="1" ht="16.7" customHeight="1">
      <c r="B1713" s="17"/>
      <c r="C1713" s="122" t="s">
        <v>0</v>
      </c>
      <c r="D1713" s="122" t="s">
        <v>1648</v>
      </c>
      <c r="E1713" s="7" t="s">
        <v>0</v>
      </c>
      <c r="F1713" s="123">
        <v>0</v>
      </c>
      <c r="H1713" s="17"/>
    </row>
    <row r="1714" spans="2:8" s="1" customFormat="1" ht="16.7" customHeight="1">
      <c r="B1714" s="17"/>
      <c r="C1714" s="122" t="s">
        <v>0</v>
      </c>
      <c r="D1714" s="122" t="s">
        <v>70</v>
      </c>
      <c r="E1714" s="7" t="s">
        <v>0</v>
      </c>
      <c r="F1714" s="123">
        <v>41.33</v>
      </c>
      <c r="H1714" s="17"/>
    </row>
    <row r="1715" spans="2:8" s="1" customFormat="1" ht="16.7" customHeight="1">
      <c r="B1715" s="17"/>
      <c r="C1715" s="122" t="s">
        <v>69</v>
      </c>
      <c r="D1715" s="122" t="s">
        <v>178</v>
      </c>
      <c r="E1715" s="7" t="s">
        <v>0</v>
      </c>
      <c r="F1715" s="123">
        <v>41.33</v>
      </c>
      <c r="H1715" s="17"/>
    </row>
    <row r="1716" spans="2:8" s="1" customFormat="1" ht="16.7" customHeight="1">
      <c r="B1716" s="17"/>
      <c r="C1716" s="124" t="s">
        <v>1882</v>
      </c>
      <c r="H1716" s="17"/>
    </row>
    <row r="1717" spans="2:8" s="1" customFormat="1" ht="16.7" customHeight="1">
      <c r="B1717" s="17"/>
      <c r="C1717" s="122" t="s">
        <v>1534</v>
      </c>
      <c r="D1717" s="122" t="s">
        <v>1535</v>
      </c>
      <c r="E1717" s="7" t="s">
        <v>0</v>
      </c>
      <c r="F1717" s="123">
        <v>2026.86</v>
      </c>
      <c r="H1717" s="17"/>
    </row>
    <row r="1718" spans="2:8" s="1" customFormat="1" ht="22.5">
      <c r="B1718" s="17"/>
      <c r="C1718" s="122" t="s">
        <v>466</v>
      </c>
      <c r="D1718" s="122" t="s">
        <v>467</v>
      </c>
      <c r="E1718" s="7" t="s">
        <v>148</v>
      </c>
      <c r="F1718" s="123">
        <v>44.16</v>
      </c>
      <c r="H1718" s="17"/>
    </row>
    <row r="1719" spans="2:8" s="1" customFormat="1" ht="16.7" customHeight="1">
      <c r="B1719" s="17"/>
      <c r="C1719" s="122" t="s">
        <v>469</v>
      </c>
      <c r="D1719" s="122" t="s">
        <v>470</v>
      </c>
      <c r="E1719" s="7" t="s">
        <v>148</v>
      </c>
      <c r="F1719" s="123">
        <v>47.238</v>
      </c>
      <c r="H1719" s="17"/>
    </row>
    <row r="1720" spans="2:8" s="1" customFormat="1" ht="16.7" customHeight="1">
      <c r="B1720" s="17"/>
      <c r="C1720" s="118" t="s">
        <v>67</v>
      </c>
      <c r="D1720" s="119" t="s">
        <v>0</v>
      </c>
      <c r="E1720" s="120" t="s">
        <v>0</v>
      </c>
      <c r="F1720" s="121">
        <v>73.599999999999994</v>
      </c>
      <c r="H1720" s="17"/>
    </row>
    <row r="1721" spans="2:8" s="1" customFormat="1" ht="16.7" customHeight="1">
      <c r="B1721" s="17"/>
      <c r="C1721" s="122" t="s">
        <v>0</v>
      </c>
      <c r="D1721" s="122" t="s">
        <v>1649</v>
      </c>
      <c r="E1721" s="7" t="s">
        <v>0</v>
      </c>
      <c r="F1721" s="123">
        <v>0</v>
      </c>
      <c r="H1721" s="17"/>
    </row>
    <row r="1722" spans="2:8" s="1" customFormat="1" ht="16.7" customHeight="1">
      <c r="B1722" s="17"/>
      <c r="C1722" s="122" t="s">
        <v>0</v>
      </c>
      <c r="D1722" s="122" t="s">
        <v>68</v>
      </c>
      <c r="E1722" s="7" t="s">
        <v>0</v>
      </c>
      <c r="F1722" s="123">
        <v>73.599999999999994</v>
      </c>
      <c r="H1722" s="17"/>
    </row>
    <row r="1723" spans="2:8" s="1" customFormat="1" ht="16.7" customHeight="1">
      <c r="B1723" s="17"/>
      <c r="C1723" s="122" t="s">
        <v>67</v>
      </c>
      <c r="D1723" s="122" t="s">
        <v>178</v>
      </c>
      <c r="E1723" s="7" t="s">
        <v>0</v>
      </c>
      <c r="F1723" s="123">
        <v>73.599999999999994</v>
      </c>
      <c r="H1723" s="17"/>
    </row>
    <row r="1724" spans="2:8" s="1" customFormat="1" ht="16.7" customHeight="1">
      <c r="B1724" s="17"/>
      <c r="C1724" s="124" t="s">
        <v>1882</v>
      </c>
      <c r="H1724" s="17"/>
    </row>
    <row r="1725" spans="2:8" s="1" customFormat="1" ht="16.7" customHeight="1">
      <c r="B1725" s="17"/>
      <c r="C1725" s="122" t="s">
        <v>1534</v>
      </c>
      <c r="D1725" s="122" t="s">
        <v>1535</v>
      </c>
      <c r="E1725" s="7" t="s">
        <v>0</v>
      </c>
      <c r="F1725" s="123">
        <v>2026.86</v>
      </c>
      <c r="H1725" s="17"/>
    </row>
    <row r="1726" spans="2:8" s="1" customFormat="1" ht="16.7" customHeight="1">
      <c r="B1726" s="17"/>
      <c r="C1726" s="122" t="s">
        <v>461</v>
      </c>
      <c r="D1726" s="122" t="s">
        <v>462</v>
      </c>
      <c r="E1726" s="7" t="s">
        <v>148</v>
      </c>
      <c r="F1726" s="123">
        <v>73.599999999999994</v>
      </c>
      <c r="H1726" s="17"/>
    </row>
    <row r="1727" spans="2:8" s="1" customFormat="1" ht="16.7" customHeight="1">
      <c r="B1727" s="17"/>
      <c r="C1727" s="122" t="s">
        <v>464</v>
      </c>
      <c r="D1727" s="122" t="s">
        <v>465</v>
      </c>
      <c r="E1727" s="7" t="s">
        <v>148</v>
      </c>
      <c r="F1727" s="123">
        <v>74.335999999999999</v>
      </c>
      <c r="H1727" s="17"/>
    </row>
    <row r="1728" spans="2:8" s="1" customFormat="1" ht="16.7" customHeight="1">
      <c r="B1728" s="17"/>
      <c r="C1728" s="118" t="s">
        <v>105</v>
      </c>
      <c r="D1728" s="119" t="s">
        <v>0</v>
      </c>
      <c r="E1728" s="120" t="s">
        <v>0</v>
      </c>
      <c r="F1728" s="121">
        <v>2980.06</v>
      </c>
      <c r="H1728" s="17"/>
    </row>
    <row r="1729" spans="2:8" s="1" customFormat="1" ht="16.7" customHeight="1">
      <c r="B1729" s="17"/>
      <c r="C1729" s="122" t="s">
        <v>0</v>
      </c>
      <c r="D1729" s="122" t="s">
        <v>345</v>
      </c>
      <c r="E1729" s="7" t="s">
        <v>0</v>
      </c>
      <c r="F1729" s="123">
        <v>0</v>
      </c>
      <c r="H1729" s="17"/>
    </row>
    <row r="1730" spans="2:8" s="1" customFormat="1" ht="16.7" customHeight="1">
      <c r="B1730" s="17"/>
      <c r="C1730" s="122" t="s">
        <v>0</v>
      </c>
      <c r="D1730" s="122" t="s">
        <v>346</v>
      </c>
      <c r="E1730" s="7" t="s">
        <v>0</v>
      </c>
      <c r="F1730" s="123">
        <v>0</v>
      </c>
      <c r="H1730" s="17"/>
    </row>
    <row r="1731" spans="2:8" s="1" customFormat="1" ht="16.7" customHeight="1">
      <c r="B1731" s="17"/>
      <c r="C1731" s="122" t="s">
        <v>0</v>
      </c>
      <c r="D1731" s="122" t="s">
        <v>347</v>
      </c>
      <c r="E1731" s="7" t="s">
        <v>0</v>
      </c>
      <c r="F1731" s="123">
        <v>12.82</v>
      </c>
      <c r="H1731" s="17"/>
    </row>
    <row r="1732" spans="2:8" s="1" customFormat="1" ht="16.7" customHeight="1">
      <c r="B1732" s="17"/>
      <c r="C1732" s="122" t="s">
        <v>0</v>
      </c>
      <c r="D1732" s="122" t="s">
        <v>348</v>
      </c>
      <c r="E1732" s="7" t="s">
        <v>0</v>
      </c>
      <c r="F1732" s="123">
        <v>8.64</v>
      </c>
      <c r="H1732" s="17"/>
    </row>
    <row r="1733" spans="2:8" s="1" customFormat="1" ht="16.7" customHeight="1">
      <c r="B1733" s="17"/>
      <c r="C1733" s="122" t="s">
        <v>0</v>
      </c>
      <c r="D1733" s="122" t="s">
        <v>349</v>
      </c>
      <c r="E1733" s="7" t="s">
        <v>0</v>
      </c>
      <c r="F1733" s="123">
        <v>223.8</v>
      </c>
      <c r="H1733" s="17"/>
    </row>
    <row r="1734" spans="2:8" s="1" customFormat="1" ht="16.7" customHeight="1">
      <c r="B1734" s="17"/>
      <c r="C1734" s="122" t="s">
        <v>0</v>
      </c>
      <c r="D1734" s="122" t="s">
        <v>350</v>
      </c>
      <c r="E1734" s="7" t="s">
        <v>0</v>
      </c>
      <c r="F1734" s="123">
        <v>18.48</v>
      </c>
      <c r="H1734" s="17"/>
    </row>
    <row r="1735" spans="2:8" s="1" customFormat="1" ht="16.7" customHeight="1">
      <c r="B1735" s="17"/>
      <c r="C1735" s="122" t="s">
        <v>0</v>
      </c>
      <c r="D1735" s="122" t="s">
        <v>351</v>
      </c>
      <c r="E1735" s="7" t="s">
        <v>0</v>
      </c>
      <c r="F1735" s="123">
        <v>42.22</v>
      </c>
      <c r="H1735" s="17"/>
    </row>
    <row r="1736" spans="2:8" s="1" customFormat="1" ht="16.7" customHeight="1">
      <c r="B1736" s="17"/>
      <c r="C1736" s="122" t="s">
        <v>0</v>
      </c>
      <c r="D1736" s="122" t="s">
        <v>352</v>
      </c>
      <c r="E1736" s="7" t="s">
        <v>0</v>
      </c>
      <c r="F1736" s="123">
        <v>671.44</v>
      </c>
      <c r="H1736" s="17"/>
    </row>
    <row r="1737" spans="2:8" s="1" customFormat="1" ht="16.7" customHeight="1">
      <c r="B1737" s="17"/>
      <c r="C1737" s="122" t="s">
        <v>0</v>
      </c>
      <c r="D1737" s="122" t="s">
        <v>353</v>
      </c>
      <c r="E1737" s="7" t="s">
        <v>0</v>
      </c>
      <c r="F1737" s="123">
        <v>426.36</v>
      </c>
      <c r="H1737" s="17"/>
    </row>
    <row r="1738" spans="2:8" s="1" customFormat="1" ht="16.7" customHeight="1">
      <c r="B1738" s="17"/>
      <c r="C1738" s="122" t="s">
        <v>0</v>
      </c>
      <c r="D1738" s="122" t="s">
        <v>354</v>
      </c>
      <c r="E1738" s="7" t="s">
        <v>0</v>
      </c>
      <c r="F1738" s="123">
        <v>103.56</v>
      </c>
      <c r="H1738" s="17"/>
    </row>
    <row r="1739" spans="2:8" s="1" customFormat="1" ht="16.7" customHeight="1">
      <c r="B1739" s="17"/>
      <c r="C1739" s="122" t="s">
        <v>0</v>
      </c>
      <c r="D1739" s="122" t="s">
        <v>355</v>
      </c>
      <c r="E1739" s="7" t="s">
        <v>0</v>
      </c>
      <c r="F1739" s="123">
        <v>62.14</v>
      </c>
      <c r="H1739" s="17"/>
    </row>
    <row r="1740" spans="2:8" s="1" customFormat="1" ht="16.7" customHeight="1">
      <c r="B1740" s="17"/>
      <c r="C1740" s="122" t="s">
        <v>0</v>
      </c>
      <c r="D1740" s="122" t="s">
        <v>356</v>
      </c>
      <c r="E1740" s="7" t="s">
        <v>0</v>
      </c>
      <c r="F1740" s="123">
        <v>34.799999999999997</v>
      </c>
      <c r="H1740" s="17"/>
    </row>
    <row r="1741" spans="2:8" s="1" customFormat="1" ht="16.7" customHeight="1">
      <c r="B1741" s="17"/>
      <c r="C1741" s="122" t="s">
        <v>0</v>
      </c>
      <c r="D1741" s="122" t="s">
        <v>357</v>
      </c>
      <c r="E1741" s="7" t="s">
        <v>0</v>
      </c>
      <c r="F1741" s="123">
        <v>172.26</v>
      </c>
      <c r="H1741" s="17"/>
    </row>
    <row r="1742" spans="2:8" s="1" customFormat="1" ht="16.7" customHeight="1">
      <c r="B1742" s="17"/>
      <c r="C1742" s="122" t="s">
        <v>0</v>
      </c>
      <c r="D1742" s="122" t="s">
        <v>358</v>
      </c>
      <c r="E1742" s="7" t="s">
        <v>0</v>
      </c>
      <c r="F1742" s="123">
        <v>42.14</v>
      </c>
      <c r="H1742" s="17"/>
    </row>
    <row r="1743" spans="2:8" s="1" customFormat="1" ht="16.7" customHeight="1">
      <c r="B1743" s="17"/>
      <c r="C1743" s="122" t="s">
        <v>0</v>
      </c>
      <c r="D1743" s="122" t="s">
        <v>359</v>
      </c>
      <c r="E1743" s="7" t="s">
        <v>0</v>
      </c>
      <c r="F1743" s="123">
        <v>86.3</v>
      </c>
      <c r="H1743" s="17"/>
    </row>
    <row r="1744" spans="2:8" s="1" customFormat="1" ht="16.7" customHeight="1">
      <c r="B1744" s="17"/>
      <c r="C1744" s="122" t="s">
        <v>0</v>
      </c>
      <c r="D1744" s="122" t="s">
        <v>360</v>
      </c>
      <c r="E1744" s="7" t="s">
        <v>0</v>
      </c>
      <c r="F1744" s="123">
        <v>47.34</v>
      </c>
      <c r="H1744" s="17"/>
    </row>
    <row r="1745" spans="2:8" s="1" customFormat="1" ht="16.7" customHeight="1">
      <c r="B1745" s="17"/>
      <c r="C1745" s="122" t="s">
        <v>0</v>
      </c>
      <c r="D1745" s="122" t="s">
        <v>361</v>
      </c>
      <c r="E1745" s="7" t="s">
        <v>0</v>
      </c>
      <c r="F1745" s="123">
        <v>194.5</v>
      </c>
      <c r="H1745" s="17"/>
    </row>
    <row r="1746" spans="2:8" s="1" customFormat="1" ht="16.7" customHeight="1">
      <c r="B1746" s="17"/>
      <c r="C1746" s="122" t="s">
        <v>0</v>
      </c>
      <c r="D1746" s="122" t="s">
        <v>362</v>
      </c>
      <c r="E1746" s="7" t="s">
        <v>0</v>
      </c>
      <c r="F1746" s="123">
        <v>397.44</v>
      </c>
      <c r="H1746" s="17"/>
    </row>
    <row r="1747" spans="2:8" s="1" customFormat="1" ht="16.7" customHeight="1">
      <c r="B1747" s="17"/>
      <c r="C1747" s="122" t="s">
        <v>0</v>
      </c>
      <c r="D1747" s="122" t="s">
        <v>363</v>
      </c>
      <c r="E1747" s="7" t="s">
        <v>0</v>
      </c>
      <c r="F1747" s="123">
        <v>382.16</v>
      </c>
      <c r="H1747" s="17"/>
    </row>
    <row r="1748" spans="2:8" s="1" customFormat="1" ht="16.7" customHeight="1">
      <c r="B1748" s="17"/>
      <c r="C1748" s="122" t="s">
        <v>0</v>
      </c>
      <c r="D1748" s="122" t="s">
        <v>364</v>
      </c>
      <c r="E1748" s="7" t="s">
        <v>0</v>
      </c>
      <c r="F1748" s="123">
        <v>53.66</v>
      </c>
      <c r="H1748" s="17"/>
    </row>
    <row r="1749" spans="2:8" s="1" customFormat="1" ht="16.7" customHeight="1">
      <c r="B1749" s="17"/>
      <c r="C1749" s="122" t="s">
        <v>105</v>
      </c>
      <c r="D1749" s="122" t="s">
        <v>150</v>
      </c>
      <c r="E1749" s="7" t="s">
        <v>0</v>
      </c>
      <c r="F1749" s="123">
        <v>2980.06</v>
      </c>
      <c r="H1749" s="17"/>
    </row>
    <row r="1750" spans="2:8" s="1" customFormat="1" ht="16.7" customHeight="1">
      <c r="B1750" s="17"/>
      <c r="C1750" s="124" t="s">
        <v>1882</v>
      </c>
      <c r="H1750" s="17"/>
    </row>
    <row r="1751" spans="2:8" s="1" customFormat="1" ht="16.7" customHeight="1">
      <c r="B1751" s="17"/>
      <c r="C1751" s="122" t="s">
        <v>343</v>
      </c>
      <c r="D1751" s="122" t="s">
        <v>344</v>
      </c>
      <c r="E1751" s="7" t="s">
        <v>148</v>
      </c>
      <c r="F1751" s="123">
        <v>2980.06</v>
      </c>
      <c r="H1751" s="17"/>
    </row>
    <row r="1752" spans="2:8" s="1" customFormat="1" ht="16.7" customHeight="1">
      <c r="B1752" s="17"/>
      <c r="C1752" s="122" t="s">
        <v>300</v>
      </c>
      <c r="D1752" s="122" t="s">
        <v>301</v>
      </c>
      <c r="E1752" s="7" t="s">
        <v>148</v>
      </c>
      <c r="F1752" s="123">
        <v>1490.03</v>
      </c>
      <c r="H1752" s="17"/>
    </row>
    <row r="1753" spans="2:8" s="1" customFormat="1" ht="16.7" customHeight="1">
      <c r="B1753" s="17"/>
      <c r="C1753" s="122" t="s">
        <v>377</v>
      </c>
      <c r="D1753" s="122" t="s">
        <v>378</v>
      </c>
      <c r="E1753" s="7" t="s">
        <v>148</v>
      </c>
      <c r="F1753" s="123">
        <v>7174.1930000000002</v>
      </c>
      <c r="H1753" s="17"/>
    </row>
    <row r="1754" spans="2:8" s="1" customFormat="1" ht="16.7" customHeight="1">
      <c r="B1754" s="17"/>
      <c r="C1754" s="118" t="s">
        <v>106</v>
      </c>
      <c r="D1754" s="119" t="s">
        <v>0</v>
      </c>
      <c r="E1754" s="120" t="s">
        <v>0</v>
      </c>
      <c r="F1754" s="121">
        <v>1490.03</v>
      </c>
      <c r="H1754" s="17"/>
    </row>
    <row r="1755" spans="2:8" s="1" customFormat="1" ht="16.7" customHeight="1">
      <c r="B1755" s="17"/>
      <c r="C1755" s="122" t="s">
        <v>0</v>
      </c>
      <c r="D1755" s="122" t="s">
        <v>303</v>
      </c>
      <c r="E1755" s="7" t="s">
        <v>0</v>
      </c>
      <c r="F1755" s="123">
        <v>0</v>
      </c>
      <c r="H1755" s="17"/>
    </row>
    <row r="1756" spans="2:8" s="1" customFormat="1" ht="16.7" customHeight="1">
      <c r="B1756" s="17"/>
      <c r="C1756" s="122" t="s">
        <v>0</v>
      </c>
      <c r="D1756" s="122" t="s">
        <v>304</v>
      </c>
      <c r="E1756" s="7" t="s">
        <v>0</v>
      </c>
      <c r="F1756" s="123">
        <v>1490.03</v>
      </c>
      <c r="H1756" s="17"/>
    </row>
    <row r="1757" spans="2:8" s="1" customFormat="1" ht="16.7" customHeight="1">
      <c r="B1757" s="17"/>
      <c r="C1757" s="122" t="s">
        <v>106</v>
      </c>
      <c r="D1757" s="122" t="s">
        <v>150</v>
      </c>
      <c r="E1757" s="7" t="s">
        <v>0</v>
      </c>
      <c r="F1757" s="123">
        <v>1490.03</v>
      </c>
      <c r="H1757" s="17"/>
    </row>
    <row r="1758" spans="2:8" s="1" customFormat="1" ht="16.7" customHeight="1">
      <c r="B1758" s="17"/>
      <c r="C1758" s="124" t="s">
        <v>1882</v>
      </c>
      <c r="H1758" s="17"/>
    </row>
    <row r="1759" spans="2:8" s="1" customFormat="1" ht="16.7" customHeight="1">
      <c r="B1759" s="17"/>
      <c r="C1759" s="122" t="s">
        <v>300</v>
      </c>
      <c r="D1759" s="122" t="s">
        <v>301</v>
      </c>
      <c r="E1759" s="7" t="s">
        <v>148</v>
      </c>
      <c r="F1759" s="123">
        <v>1490.03</v>
      </c>
      <c r="H1759" s="17"/>
    </row>
    <row r="1760" spans="2:8" s="1" customFormat="1" ht="16.7" customHeight="1">
      <c r="B1760" s="17"/>
      <c r="C1760" s="122" t="s">
        <v>309</v>
      </c>
      <c r="D1760" s="122" t="s">
        <v>310</v>
      </c>
      <c r="E1760" s="7" t="s">
        <v>292</v>
      </c>
      <c r="F1760" s="123">
        <v>0.628</v>
      </c>
      <c r="H1760" s="17"/>
    </row>
    <row r="1761" spans="2:8" s="1" customFormat="1" ht="16.7" customHeight="1">
      <c r="B1761" s="17"/>
      <c r="C1761" s="118" t="s">
        <v>107</v>
      </c>
      <c r="D1761" s="119" t="s">
        <v>0</v>
      </c>
      <c r="E1761" s="120" t="s">
        <v>0</v>
      </c>
      <c r="F1761" s="121">
        <v>9.1869999999999994</v>
      </c>
      <c r="H1761" s="17"/>
    </row>
    <row r="1762" spans="2:8" s="1" customFormat="1" ht="16.7" customHeight="1">
      <c r="B1762" s="17"/>
      <c r="C1762" s="122" t="s">
        <v>0</v>
      </c>
      <c r="D1762" s="122" t="s">
        <v>345</v>
      </c>
      <c r="E1762" s="7" t="s">
        <v>0</v>
      </c>
      <c r="F1762" s="123">
        <v>0</v>
      </c>
      <c r="H1762" s="17"/>
    </row>
    <row r="1763" spans="2:8" s="1" customFormat="1" ht="16.7" customHeight="1">
      <c r="B1763" s="17"/>
      <c r="C1763" s="122" t="s">
        <v>0</v>
      </c>
      <c r="D1763" s="122" t="s">
        <v>346</v>
      </c>
      <c r="E1763" s="7" t="s">
        <v>0</v>
      </c>
      <c r="F1763" s="123">
        <v>0</v>
      </c>
      <c r="H1763" s="17"/>
    </row>
    <row r="1764" spans="2:8" s="1" customFormat="1" ht="16.7" customHeight="1">
      <c r="B1764" s="17"/>
      <c r="C1764" s="122" t="s">
        <v>0</v>
      </c>
      <c r="D1764" s="122" t="s">
        <v>368</v>
      </c>
      <c r="E1764" s="7" t="s">
        <v>0</v>
      </c>
      <c r="F1764" s="123">
        <v>0</v>
      </c>
      <c r="H1764" s="17"/>
    </row>
    <row r="1765" spans="2:8" s="1" customFormat="1" ht="16.7" customHeight="1">
      <c r="B1765" s="17"/>
      <c r="C1765" s="122" t="s">
        <v>0</v>
      </c>
      <c r="D1765" s="122" t="s">
        <v>369</v>
      </c>
      <c r="E1765" s="7" t="s">
        <v>0</v>
      </c>
      <c r="F1765" s="123">
        <v>2.8250000000000002</v>
      </c>
      <c r="H1765" s="17"/>
    </row>
    <row r="1766" spans="2:8" s="1" customFormat="1" ht="16.7" customHeight="1">
      <c r="B1766" s="17"/>
      <c r="C1766" s="122" t="s">
        <v>0</v>
      </c>
      <c r="D1766" s="122" t="s">
        <v>370</v>
      </c>
      <c r="E1766" s="7" t="s">
        <v>0</v>
      </c>
      <c r="F1766" s="123">
        <v>0</v>
      </c>
      <c r="H1766" s="17"/>
    </row>
    <row r="1767" spans="2:8" s="1" customFormat="1" ht="16.7" customHeight="1">
      <c r="B1767" s="17"/>
      <c r="C1767" s="122" t="s">
        <v>0</v>
      </c>
      <c r="D1767" s="122" t="s">
        <v>371</v>
      </c>
      <c r="E1767" s="7" t="s">
        <v>0</v>
      </c>
      <c r="F1767" s="123">
        <v>2.6739999999999999</v>
      </c>
      <c r="H1767" s="17"/>
    </row>
    <row r="1768" spans="2:8" s="1" customFormat="1" ht="16.7" customHeight="1">
      <c r="B1768" s="17"/>
      <c r="C1768" s="122" t="s">
        <v>0</v>
      </c>
      <c r="D1768" s="122" t="s">
        <v>372</v>
      </c>
      <c r="E1768" s="7" t="s">
        <v>0</v>
      </c>
      <c r="F1768" s="123">
        <v>0</v>
      </c>
      <c r="H1768" s="17"/>
    </row>
    <row r="1769" spans="2:8" s="1" customFormat="1" ht="16.7" customHeight="1">
      <c r="B1769" s="17"/>
      <c r="C1769" s="122" t="s">
        <v>0</v>
      </c>
      <c r="D1769" s="122" t="s">
        <v>373</v>
      </c>
      <c r="E1769" s="7" t="s">
        <v>0</v>
      </c>
      <c r="F1769" s="123">
        <v>2.6560000000000001</v>
      </c>
      <c r="H1769" s="17"/>
    </row>
    <row r="1770" spans="2:8" s="1" customFormat="1" ht="16.7" customHeight="1">
      <c r="B1770" s="17"/>
      <c r="C1770" s="122" t="s">
        <v>0</v>
      </c>
      <c r="D1770" s="122" t="s">
        <v>374</v>
      </c>
      <c r="E1770" s="7" t="s">
        <v>0</v>
      </c>
      <c r="F1770" s="123">
        <v>0</v>
      </c>
      <c r="H1770" s="17"/>
    </row>
    <row r="1771" spans="2:8" s="1" customFormat="1" ht="16.7" customHeight="1">
      <c r="B1771" s="17"/>
      <c r="C1771" s="122" t="s">
        <v>0</v>
      </c>
      <c r="D1771" s="122" t="s">
        <v>375</v>
      </c>
      <c r="E1771" s="7" t="s">
        <v>0</v>
      </c>
      <c r="F1771" s="123">
        <v>1.032</v>
      </c>
      <c r="H1771" s="17"/>
    </row>
    <row r="1772" spans="2:8" s="1" customFormat="1" ht="16.7" customHeight="1">
      <c r="B1772" s="17"/>
      <c r="C1772" s="122" t="s">
        <v>0</v>
      </c>
      <c r="D1772" s="122" t="s">
        <v>0</v>
      </c>
      <c r="E1772" s="7" t="s">
        <v>0</v>
      </c>
      <c r="F1772" s="123">
        <v>0</v>
      </c>
      <c r="H1772" s="17"/>
    </row>
    <row r="1773" spans="2:8" s="1" customFormat="1" ht="16.7" customHeight="1">
      <c r="B1773" s="17"/>
      <c r="C1773" s="122" t="s">
        <v>0</v>
      </c>
      <c r="D1773" s="122" t="s">
        <v>0</v>
      </c>
      <c r="E1773" s="7" t="s">
        <v>0</v>
      </c>
      <c r="F1773" s="123">
        <v>0</v>
      </c>
      <c r="H1773" s="17"/>
    </row>
    <row r="1774" spans="2:8" s="1" customFormat="1" ht="16.7" customHeight="1">
      <c r="B1774" s="17"/>
      <c r="C1774" s="122" t="s">
        <v>107</v>
      </c>
      <c r="D1774" s="122" t="s">
        <v>150</v>
      </c>
      <c r="E1774" s="7" t="s">
        <v>0</v>
      </c>
      <c r="F1774" s="123">
        <v>9.1869999999999994</v>
      </c>
      <c r="H1774" s="17"/>
    </row>
    <row r="1775" spans="2:8" s="1" customFormat="1" ht="16.7" customHeight="1">
      <c r="B1775" s="17"/>
      <c r="C1775" s="124" t="s">
        <v>1882</v>
      </c>
      <c r="H1775" s="17"/>
    </row>
    <row r="1776" spans="2:8" s="1" customFormat="1" ht="16.7" customHeight="1">
      <c r="B1776" s="17"/>
      <c r="C1776" s="122" t="s">
        <v>366</v>
      </c>
      <c r="D1776" s="122" t="s">
        <v>367</v>
      </c>
      <c r="E1776" s="7" t="s">
        <v>148</v>
      </c>
      <c r="F1776" s="123">
        <v>9.1869999999999994</v>
      </c>
      <c r="H1776" s="17"/>
    </row>
    <row r="1777" spans="2:8" s="1" customFormat="1" ht="16.7" customHeight="1">
      <c r="B1777" s="17"/>
      <c r="C1777" s="122" t="s">
        <v>305</v>
      </c>
      <c r="D1777" s="122" t="s">
        <v>306</v>
      </c>
      <c r="E1777" s="7" t="s">
        <v>148</v>
      </c>
      <c r="F1777" s="123">
        <v>4.5940000000000003</v>
      </c>
      <c r="H1777" s="17"/>
    </row>
    <row r="1778" spans="2:8" s="1" customFormat="1" ht="16.7" customHeight="1">
      <c r="B1778" s="17"/>
      <c r="C1778" s="122" t="s">
        <v>377</v>
      </c>
      <c r="D1778" s="122" t="s">
        <v>378</v>
      </c>
      <c r="E1778" s="7" t="s">
        <v>148</v>
      </c>
      <c r="F1778" s="123">
        <v>7174.1930000000002</v>
      </c>
      <c r="H1778" s="17"/>
    </row>
    <row r="1779" spans="2:8" s="1" customFormat="1" ht="16.7" customHeight="1">
      <c r="B1779" s="17"/>
      <c r="C1779" s="118" t="s">
        <v>108</v>
      </c>
      <c r="D1779" s="119" t="s">
        <v>0</v>
      </c>
      <c r="E1779" s="120" t="s">
        <v>0</v>
      </c>
      <c r="F1779" s="121">
        <v>4.5940000000000003</v>
      </c>
      <c r="H1779" s="17"/>
    </row>
    <row r="1780" spans="2:8" s="1" customFormat="1" ht="16.7" customHeight="1">
      <c r="B1780" s="17"/>
      <c r="C1780" s="122" t="s">
        <v>0</v>
      </c>
      <c r="D1780" s="122" t="s">
        <v>303</v>
      </c>
      <c r="E1780" s="7" t="s">
        <v>0</v>
      </c>
      <c r="F1780" s="123">
        <v>0</v>
      </c>
      <c r="H1780" s="17"/>
    </row>
    <row r="1781" spans="2:8" s="1" customFormat="1" ht="16.7" customHeight="1">
      <c r="B1781" s="17"/>
      <c r="C1781" s="122" t="s">
        <v>0</v>
      </c>
      <c r="D1781" s="122" t="s">
        <v>307</v>
      </c>
      <c r="E1781" s="7" t="s">
        <v>0</v>
      </c>
      <c r="F1781" s="123">
        <v>4.5940000000000003</v>
      </c>
      <c r="H1781" s="17"/>
    </row>
    <row r="1782" spans="2:8" s="1" customFormat="1" ht="16.7" customHeight="1">
      <c r="B1782" s="17"/>
      <c r="C1782" s="122" t="s">
        <v>108</v>
      </c>
      <c r="D1782" s="122" t="s">
        <v>150</v>
      </c>
      <c r="E1782" s="7" t="s">
        <v>0</v>
      </c>
      <c r="F1782" s="123">
        <v>4.5940000000000003</v>
      </c>
      <c r="H1782" s="17"/>
    </row>
    <row r="1783" spans="2:8" s="1" customFormat="1" ht="16.7" customHeight="1">
      <c r="B1783" s="17"/>
      <c r="C1783" s="124" t="s">
        <v>1882</v>
      </c>
      <c r="H1783" s="17"/>
    </row>
    <row r="1784" spans="2:8" s="1" customFormat="1" ht="16.7" customHeight="1">
      <c r="B1784" s="17"/>
      <c r="C1784" s="122" t="s">
        <v>305</v>
      </c>
      <c r="D1784" s="122" t="s">
        <v>306</v>
      </c>
      <c r="E1784" s="7" t="s">
        <v>148</v>
      </c>
      <c r="F1784" s="123">
        <v>4.5940000000000003</v>
      </c>
      <c r="H1784" s="17"/>
    </row>
    <row r="1785" spans="2:8" s="1" customFormat="1" ht="16.7" customHeight="1">
      <c r="B1785" s="17"/>
      <c r="C1785" s="122" t="s">
        <v>309</v>
      </c>
      <c r="D1785" s="122" t="s">
        <v>310</v>
      </c>
      <c r="E1785" s="7" t="s">
        <v>292</v>
      </c>
      <c r="F1785" s="123">
        <v>0.628</v>
      </c>
      <c r="H1785" s="17"/>
    </row>
    <row r="1786" spans="2:8" s="1" customFormat="1" ht="16.7" customHeight="1">
      <c r="B1786" s="17"/>
      <c r="C1786" s="118" t="s">
        <v>117</v>
      </c>
      <c r="D1786" s="119" t="s">
        <v>0</v>
      </c>
      <c r="E1786" s="120" t="s">
        <v>0</v>
      </c>
      <c r="F1786" s="121">
        <v>7192.59</v>
      </c>
      <c r="H1786" s="17"/>
    </row>
    <row r="1787" spans="2:8" s="1" customFormat="1" ht="16.7" customHeight="1">
      <c r="B1787" s="17"/>
      <c r="C1787" s="122" t="s">
        <v>0</v>
      </c>
      <c r="D1787" s="122" t="s">
        <v>78</v>
      </c>
      <c r="E1787" s="7" t="s">
        <v>0</v>
      </c>
      <c r="F1787" s="123">
        <v>2099.5070000000001</v>
      </c>
      <c r="H1787" s="17"/>
    </row>
    <row r="1788" spans="2:8" s="1" customFormat="1" ht="16.7" customHeight="1">
      <c r="B1788" s="17"/>
      <c r="C1788" s="122" t="s">
        <v>0</v>
      </c>
      <c r="D1788" s="122" t="s">
        <v>79</v>
      </c>
      <c r="E1788" s="7" t="s">
        <v>0</v>
      </c>
      <c r="F1788" s="123">
        <v>2343.04</v>
      </c>
      <c r="H1788" s="17"/>
    </row>
    <row r="1789" spans="2:8" s="1" customFormat="1" ht="16.7" customHeight="1">
      <c r="B1789" s="17"/>
      <c r="C1789" s="122" t="s">
        <v>0</v>
      </c>
      <c r="D1789" s="122" t="s">
        <v>77</v>
      </c>
      <c r="E1789" s="7" t="s">
        <v>0</v>
      </c>
      <c r="F1789" s="123">
        <v>902.93299999999999</v>
      </c>
      <c r="H1789" s="17"/>
    </row>
    <row r="1790" spans="2:8" s="1" customFormat="1" ht="16.7" customHeight="1">
      <c r="B1790" s="17"/>
      <c r="C1790" s="122" t="s">
        <v>0</v>
      </c>
      <c r="D1790" s="122" t="s">
        <v>1524</v>
      </c>
      <c r="E1790" s="7" t="s">
        <v>0</v>
      </c>
      <c r="F1790" s="123">
        <v>0</v>
      </c>
      <c r="H1790" s="17"/>
    </row>
    <row r="1791" spans="2:8" s="1" customFormat="1" ht="16.7" customHeight="1">
      <c r="B1791" s="17"/>
      <c r="C1791" s="122" t="s">
        <v>0</v>
      </c>
      <c r="D1791" s="122" t="s">
        <v>1525</v>
      </c>
      <c r="E1791" s="7" t="s">
        <v>0</v>
      </c>
      <c r="F1791" s="123">
        <v>-67.2</v>
      </c>
      <c r="H1791" s="17"/>
    </row>
    <row r="1792" spans="2:8" s="1" customFormat="1" ht="16.7" customHeight="1">
      <c r="B1792" s="17"/>
      <c r="C1792" s="122" t="s">
        <v>0</v>
      </c>
      <c r="D1792" s="122" t="s">
        <v>1526</v>
      </c>
      <c r="E1792" s="7" t="s">
        <v>0</v>
      </c>
      <c r="F1792" s="123">
        <v>0</v>
      </c>
      <c r="H1792" s="17"/>
    </row>
    <row r="1793" spans="2:8" s="1" customFormat="1" ht="16.7" customHeight="1">
      <c r="B1793" s="17"/>
      <c r="C1793" s="122" t="s">
        <v>0</v>
      </c>
      <c r="D1793" s="122" t="s">
        <v>1527</v>
      </c>
      <c r="E1793" s="7" t="s">
        <v>0</v>
      </c>
      <c r="F1793" s="123">
        <v>1775.1</v>
      </c>
      <c r="H1793" s="17"/>
    </row>
    <row r="1794" spans="2:8" s="1" customFormat="1" ht="16.7" customHeight="1">
      <c r="B1794" s="17"/>
      <c r="C1794" s="122" t="s">
        <v>0</v>
      </c>
      <c r="D1794" s="122" t="s">
        <v>1528</v>
      </c>
      <c r="E1794" s="7" t="s">
        <v>0</v>
      </c>
      <c r="F1794" s="123">
        <v>0</v>
      </c>
      <c r="H1794" s="17"/>
    </row>
    <row r="1795" spans="2:8" s="1" customFormat="1" ht="16.7" customHeight="1">
      <c r="B1795" s="17"/>
      <c r="C1795" s="122" t="s">
        <v>0</v>
      </c>
      <c r="D1795" s="122" t="s">
        <v>1529</v>
      </c>
      <c r="E1795" s="7" t="s">
        <v>0</v>
      </c>
      <c r="F1795" s="123">
        <v>139.21</v>
      </c>
      <c r="H1795" s="17"/>
    </row>
    <row r="1796" spans="2:8" s="1" customFormat="1" ht="16.7" customHeight="1">
      <c r="B1796" s="17"/>
      <c r="C1796" s="122" t="s">
        <v>117</v>
      </c>
      <c r="D1796" s="122" t="s">
        <v>150</v>
      </c>
      <c r="E1796" s="7" t="s">
        <v>0</v>
      </c>
      <c r="F1796" s="123">
        <v>7192.59</v>
      </c>
      <c r="H1796" s="17"/>
    </row>
    <row r="1797" spans="2:8" s="1" customFormat="1" ht="16.7" customHeight="1">
      <c r="B1797" s="17"/>
      <c r="C1797" s="124" t="s">
        <v>1882</v>
      </c>
      <c r="H1797" s="17"/>
    </row>
    <row r="1798" spans="2:8" s="1" customFormat="1" ht="16.7" customHeight="1">
      <c r="B1798" s="17"/>
      <c r="C1798" s="122" t="s">
        <v>1522</v>
      </c>
      <c r="D1798" s="122" t="s">
        <v>1523</v>
      </c>
      <c r="E1798" s="7" t="s">
        <v>148</v>
      </c>
      <c r="F1798" s="123">
        <v>7192.59</v>
      </c>
      <c r="H1798" s="17"/>
    </row>
    <row r="1799" spans="2:8" s="1" customFormat="1" ht="16.7" customHeight="1">
      <c r="B1799" s="17"/>
      <c r="C1799" s="122" t="s">
        <v>1517</v>
      </c>
      <c r="D1799" s="122" t="s">
        <v>1518</v>
      </c>
      <c r="E1799" s="7" t="s">
        <v>148</v>
      </c>
      <c r="F1799" s="123">
        <v>7192.59</v>
      </c>
      <c r="H1799" s="17"/>
    </row>
    <row r="1800" spans="2:8" s="1" customFormat="1" ht="16.7" customHeight="1">
      <c r="B1800" s="17"/>
      <c r="C1800" s="118" t="s">
        <v>80</v>
      </c>
      <c r="D1800" s="119" t="s">
        <v>0</v>
      </c>
      <c r="E1800" s="120" t="s">
        <v>0</v>
      </c>
      <c r="F1800" s="121">
        <v>32.9</v>
      </c>
      <c r="H1800" s="17"/>
    </row>
    <row r="1801" spans="2:8" s="1" customFormat="1" ht="16.7" customHeight="1">
      <c r="B1801" s="17"/>
      <c r="C1801" s="122" t="s">
        <v>0</v>
      </c>
      <c r="D1801" s="122" t="s">
        <v>513</v>
      </c>
      <c r="E1801" s="7" t="s">
        <v>0</v>
      </c>
      <c r="F1801" s="123">
        <v>0</v>
      </c>
      <c r="H1801" s="17"/>
    </row>
    <row r="1802" spans="2:8" s="1" customFormat="1" ht="16.7" customHeight="1">
      <c r="B1802" s="17"/>
      <c r="C1802" s="122" t="s">
        <v>0</v>
      </c>
      <c r="D1802" s="122" t="s">
        <v>514</v>
      </c>
      <c r="E1802" s="7" t="s">
        <v>0</v>
      </c>
      <c r="F1802" s="123">
        <v>4.3280000000000003</v>
      </c>
      <c r="H1802" s="17"/>
    </row>
    <row r="1803" spans="2:8" s="1" customFormat="1" ht="16.7" customHeight="1">
      <c r="B1803" s="17"/>
      <c r="C1803" s="122" t="s">
        <v>0</v>
      </c>
      <c r="D1803" s="122" t="s">
        <v>515</v>
      </c>
      <c r="E1803" s="7" t="s">
        <v>0</v>
      </c>
      <c r="F1803" s="123">
        <v>1.0580000000000001</v>
      </c>
      <c r="H1803" s="17"/>
    </row>
    <row r="1804" spans="2:8" s="1" customFormat="1" ht="16.7" customHeight="1">
      <c r="B1804" s="17"/>
      <c r="C1804" s="122" t="s">
        <v>0</v>
      </c>
      <c r="D1804" s="122" t="s">
        <v>516</v>
      </c>
      <c r="E1804" s="7" t="s">
        <v>0</v>
      </c>
      <c r="F1804" s="123">
        <v>1.1890000000000001</v>
      </c>
      <c r="H1804" s="17"/>
    </row>
    <row r="1805" spans="2:8" s="1" customFormat="1" ht="16.7" customHeight="1">
      <c r="B1805" s="17"/>
      <c r="C1805" s="122" t="s">
        <v>0</v>
      </c>
      <c r="D1805" s="122" t="s">
        <v>517</v>
      </c>
      <c r="E1805" s="7" t="s">
        <v>0</v>
      </c>
      <c r="F1805" s="123">
        <v>5.1479999999999997</v>
      </c>
      <c r="H1805" s="17"/>
    </row>
    <row r="1806" spans="2:8" s="1" customFormat="1" ht="16.7" customHeight="1">
      <c r="B1806" s="17"/>
      <c r="C1806" s="122" t="s">
        <v>0</v>
      </c>
      <c r="D1806" s="122" t="s">
        <v>518</v>
      </c>
      <c r="E1806" s="7" t="s">
        <v>0</v>
      </c>
      <c r="F1806" s="123">
        <v>2.6869999999999998</v>
      </c>
      <c r="H1806" s="17"/>
    </row>
    <row r="1807" spans="2:8" s="1" customFormat="1" ht="16.7" customHeight="1">
      <c r="B1807" s="17"/>
      <c r="C1807" s="122" t="s">
        <v>0</v>
      </c>
      <c r="D1807" s="122" t="s">
        <v>519</v>
      </c>
      <c r="E1807" s="7" t="s">
        <v>0</v>
      </c>
      <c r="F1807" s="123">
        <v>1.9239999999999999</v>
      </c>
      <c r="H1807" s="17"/>
    </row>
    <row r="1808" spans="2:8" s="1" customFormat="1" ht="16.7" customHeight="1">
      <c r="B1808" s="17"/>
      <c r="C1808" s="122" t="s">
        <v>0</v>
      </c>
      <c r="D1808" s="122" t="s">
        <v>520</v>
      </c>
      <c r="E1808" s="7" t="s">
        <v>0</v>
      </c>
      <c r="F1808" s="123">
        <v>1.784</v>
      </c>
      <c r="H1808" s="17"/>
    </row>
    <row r="1809" spans="2:8" s="1" customFormat="1" ht="16.7" customHeight="1">
      <c r="B1809" s="17"/>
      <c r="C1809" s="122" t="s">
        <v>0</v>
      </c>
      <c r="D1809" s="122" t="s">
        <v>521</v>
      </c>
      <c r="E1809" s="7" t="s">
        <v>0</v>
      </c>
      <c r="F1809" s="123">
        <v>3.3809999999999998</v>
      </c>
      <c r="H1809" s="17"/>
    </row>
    <row r="1810" spans="2:8" s="1" customFormat="1" ht="16.7" customHeight="1">
      <c r="B1810" s="17"/>
      <c r="C1810" s="122" t="s">
        <v>0</v>
      </c>
      <c r="D1810" s="122" t="s">
        <v>522</v>
      </c>
      <c r="E1810" s="7" t="s">
        <v>0</v>
      </c>
      <c r="F1810" s="123">
        <v>1.8260000000000001</v>
      </c>
      <c r="H1810" s="17"/>
    </row>
    <row r="1811" spans="2:8" s="1" customFormat="1" ht="16.7" customHeight="1">
      <c r="B1811" s="17"/>
      <c r="C1811" s="122" t="s">
        <v>0</v>
      </c>
      <c r="D1811" s="122" t="s">
        <v>523</v>
      </c>
      <c r="E1811" s="7" t="s">
        <v>0</v>
      </c>
      <c r="F1811" s="123">
        <v>1.042</v>
      </c>
      <c r="H1811" s="17"/>
    </row>
    <row r="1812" spans="2:8" s="1" customFormat="1" ht="16.7" customHeight="1">
      <c r="B1812" s="17"/>
      <c r="C1812" s="122" t="s">
        <v>0</v>
      </c>
      <c r="D1812" s="122" t="s">
        <v>524</v>
      </c>
      <c r="E1812" s="7" t="s">
        <v>0</v>
      </c>
      <c r="F1812" s="123">
        <v>2.423</v>
      </c>
      <c r="H1812" s="17"/>
    </row>
    <row r="1813" spans="2:8" s="1" customFormat="1" ht="16.7" customHeight="1">
      <c r="B1813" s="17"/>
      <c r="C1813" s="122" t="s">
        <v>0</v>
      </c>
      <c r="D1813" s="122" t="s">
        <v>525</v>
      </c>
      <c r="E1813" s="7" t="s">
        <v>0</v>
      </c>
      <c r="F1813" s="123">
        <v>1.216</v>
      </c>
      <c r="H1813" s="17"/>
    </row>
    <row r="1814" spans="2:8" s="1" customFormat="1" ht="16.7" customHeight="1">
      <c r="B1814" s="17"/>
      <c r="C1814" s="122" t="s">
        <v>0</v>
      </c>
      <c r="D1814" s="122" t="s">
        <v>526</v>
      </c>
      <c r="E1814" s="7" t="s">
        <v>0</v>
      </c>
      <c r="F1814" s="123">
        <v>0.99099999999999999</v>
      </c>
      <c r="H1814" s="17"/>
    </row>
    <row r="1815" spans="2:8" s="1" customFormat="1" ht="16.7" customHeight="1">
      <c r="B1815" s="17"/>
      <c r="C1815" s="122" t="s">
        <v>0</v>
      </c>
      <c r="D1815" s="122" t="s">
        <v>527</v>
      </c>
      <c r="E1815" s="7" t="s">
        <v>0</v>
      </c>
      <c r="F1815" s="123">
        <v>0</v>
      </c>
      <c r="H1815" s="17"/>
    </row>
    <row r="1816" spans="2:8" s="1" customFormat="1" ht="16.7" customHeight="1">
      <c r="B1816" s="17"/>
      <c r="C1816" s="122" t="s">
        <v>0</v>
      </c>
      <c r="D1816" s="122" t="s">
        <v>528</v>
      </c>
      <c r="E1816" s="7" t="s">
        <v>0</v>
      </c>
      <c r="F1816" s="123">
        <v>0.74099999999999999</v>
      </c>
      <c r="H1816" s="17"/>
    </row>
    <row r="1817" spans="2:8" s="1" customFormat="1" ht="16.7" customHeight="1">
      <c r="B1817" s="17"/>
      <c r="C1817" s="122" t="s">
        <v>0</v>
      </c>
      <c r="D1817" s="122" t="s">
        <v>529</v>
      </c>
      <c r="E1817" s="7" t="s">
        <v>0</v>
      </c>
      <c r="F1817" s="123">
        <v>3.1619999999999999</v>
      </c>
      <c r="H1817" s="17"/>
    </row>
    <row r="1818" spans="2:8" s="1" customFormat="1" ht="16.7" customHeight="1">
      <c r="B1818" s="17"/>
      <c r="C1818" s="122" t="s">
        <v>80</v>
      </c>
      <c r="D1818" s="122" t="s">
        <v>150</v>
      </c>
      <c r="E1818" s="7" t="s">
        <v>0</v>
      </c>
      <c r="F1818" s="123">
        <v>32.9</v>
      </c>
      <c r="H1818" s="17"/>
    </row>
    <row r="1819" spans="2:8" s="1" customFormat="1" ht="16.7" customHeight="1">
      <c r="B1819" s="17"/>
      <c r="C1819" s="124" t="s">
        <v>1882</v>
      </c>
      <c r="H1819" s="17"/>
    </row>
    <row r="1820" spans="2:8" s="1" customFormat="1" ht="16.7" customHeight="1">
      <c r="B1820" s="17"/>
      <c r="C1820" s="122" t="s">
        <v>511</v>
      </c>
      <c r="D1820" s="122" t="s">
        <v>512</v>
      </c>
      <c r="E1820" s="7" t="s">
        <v>148</v>
      </c>
      <c r="F1820" s="123">
        <v>32.9</v>
      </c>
      <c r="H1820" s="17"/>
    </row>
    <row r="1821" spans="2:8" s="1" customFormat="1" ht="16.7" customHeight="1">
      <c r="B1821" s="17"/>
      <c r="C1821" s="122" t="s">
        <v>508</v>
      </c>
      <c r="D1821" s="122" t="s">
        <v>509</v>
      </c>
      <c r="E1821" s="7" t="s">
        <v>148</v>
      </c>
      <c r="F1821" s="123">
        <v>7336.49</v>
      </c>
      <c r="H1821" s="17"/>
    </row>
    <row r="1822" spans="2:8" s="1" customFormat="1" ht="16.7" customHeight="1">
      <c r="B1822" s="17"/>
      <c r="C1822" s="122" t="s">
        <v>1084</v>
      </c>
      <c r="D1822" s="122" t="s">
        <v>1085</v>
      </c>
      <c r="E1822" s="7" t="s">
        <v>148</v>
      </c>
      <c r="F1822" s="123">
        <v>68.325999999999993</v>
      </c>
      <c r="H1822" s="17"/>
    </row>
    <row r="1823" spans="2:8" s="1" customFormat="1" ht="16.7" customHeight="1">
      <c r="B1823" s="17"/>
      <c r="C1823" s="118" t="s">
        <v>66</v>
      </c>
      <c r="D1823" s="119" t="s">
        <v>0</v>
      </c>
      <c r="E1823" s="120" t="s">
        <v>0</v>
      </c>
      <c r="F1823" s="121">
        <v>144.005</v>
      </c>
      <c r="H1823" s="17"/>
    </row>
    <row r="1824" spans="2:8" s="1" customFormat="1" ht="16.7" customHeight="1">
      <c r="B1824" s="17"/>
      <c r="C1824" s="122" t="s">
        <v>0</v>
      </c>
      <c r="D1824" s="122" t="s">
        <v>285</v>
      </c>
      <c r="E1824" s="7" t="s">
        <v>0</v>
      </c>
      <c r="F1824" s="123">
        <v>144.005</v>
      </c>
      <c r="H1824" s="17"/>
    </row>
    <row r="1825" spans="2:8" s="1" customFormat="1" ht="16.7" customHeight="1">
      <c r="B1825" s="17"/>
      <c r="C1825" s="122" t="s">
        <v>66</v>
      </c>
      <c r="D1825" s="122" t="s">
        <v>150</v>
      </c>
      <c r="E1825" s="7" t="s">
        <v>0</v>
      </c>
      <c r="F1825" s="123">
        <v>144.005</v>
      </c>
      <c r="H1825" s="17"/>
    </row>
    <row r="1826" spans="2:8" s="1" customFormat="1" ht="16.7" customHeight="1">
      <c r="B1826" s="17"/>
      <c r="C1826" s="124" t="s">
        <v>1882</v>
      </c>
      <c r="H1826" s="17"/>
    </row>
    <row r="1827" spans="2:8" s="1" customFormat="1" ht="22.5">
      <c r="B1827" s="17"/>
      <c r="C1827" s="122" t="s">
        <v>283</v>
      </c>
      <c r="D1827" s="122" t="s">
        <v>284</v>
      </c>
      <c r="E1827" s="7" t="s">
        <v>153</v>
      </c>
      <c r="F1827" s="123">
        <v>144.005</v>
      </c>
      <c r="H1827" s="17"/>
    </row>
    <row r="1828" spans="2:8" s="1" customFormat="1" ht="22.5">
      <c r="B1828" s="17"/>
      <c r="C1828" s="122" t="s">
        <v>287</v>
      </c>
      <c r="D1828" s="122" t="s">
        <v>288</v>
      </c>
      <c r="E1828" s="7" t="s">
        <v>153</v>
      </c>
      <c r="F1828" s="123">
        <v>1440.05</v>
      </c>
      <c r="H1828" s="17"/>
    </row>
    <row r="1829" spans="2:8" s="1" customFormat="1" ht="16.7" customHeight="1">
      <c r="B1829" s="17"/>
      <c r="C1829" s="122" t="s">
        <v>290</v>
      </c>
      <c r="D1829" s="122" t="s">
        <v>291</v>
      </c>
      <c r="E1829" s="7" t="s">
        <v>292</v>
      </c>
      <c r="F1829" s="123">
        <v>230.40799999999999</v>
      </c>
      <c r="H1829" s="17"/>
    </row>
    <row r="1830" spans="2:8" s="1" customFormat="1" ht="16.7" customHeight="1">
      <c r="B1830" s="17"/>
      <c r="C1830" s="118" t="s">
        <v>84</v>
      </c>
      <c r="D1830" s="119" t="s">
        <v>0</v>
      </c>
      <c r="E1830" s="120" t="s">
        <v>0</v>
      </c>
      <c r="F1830" s="121">
        <v>111.9</v>
      </c>
      <c r="H1830" s="17"/>
    </row>
    <row r="1831" spans="2:8" s="1" customFormat="1" ht="16.7" customHeight="1">
      <c r="B1831" s="17"/>
      <c r="C1831" s="122" t="s">
        <v>0</v>
      </c>
      <c r="D1831" s="122" t="s">
        <v>1536</v>
      </c>
      <c r="E1831" s="7" t="s">
        <v>0</v>
      </c>
      <c r="F1831" s="123">
        <v>0</v>
      </c>
      <c r="H1831" s="17"/>
    </row>
    <row r="1832" spans="2:8" s="1" customFormat="1" ht="16.7" customHeight="1">
      <c r="B1832" s="17"/>
      <c r="C1832" s="122" t="s">
        <v>0</v>
      </c>
      <c r="D1832" s="122" t="s">
        <v>1537</v>
      </c>
      <c r="E1832" s="7" t="s">
        <v>0</v>
      </c>
      <c r="F1832" s="123">
        <v>39.659999999999997</v>
      </c>
      <c r="H1832" s="17"/>
    </row>
    <row r="1833" spans="2:8" s="1" customFormat="1" ht="16.7" customHeight="1">
      <c r="B1833" s="17"/>
      <c r="C1833" s="122" t="s">
        <v>0</v>
      </c>
      <c r="D1833" s="122" t="s">
        <v>1538</v>
      </c>
      <c r="E1833" s="7" t="s">
        <v>0</v>
      </c>
      <c r="F1833" s="123">
        <v>65.459999999999994</v>
      </c>
      <c r="H1833" s="17"/>
    </row>
    <row r="1834" spans="2:8" s="1" customFormat="1" ht="16.7" customHeight="1">
      <c r="B1834" s="17"/>
      <c r="C1834" s="122" t="s">
        <v>0</v>
      </c>
      <c r="D1834" s="122" t="s">
        <v>1539</v>
      </c>
      <c r="E1834" s="7" t="s">
        <v>0</v>
      </c>
      <c r="F1834" s="123">
        <v>6.78</v>
      </c>
      <c r="H1834" s="17"/>
    </row>
    <row r="1835" spans="2:8" s="1" customFormat="1" ht="16.7" customHeight="1">
      <c r="B1835" s="17"/>
      <c r="C1835" s="122" t="s">
        <v>84</v>
      </c>
      <c r="D1835" s="122" t="s">
        <v>178</v>
      </c>
      <c r="E1835" s="7" t="s">
        <v>0</v>
      </c>
      <c r="F1835" s="123">
        <v>111.9</v>
      </c>
      <c r="H1835" s="17"/>
    </row>
    <row r="1836" spans="2:8" s="1" customFormat="1" ht="16.7" customHeight="1">
      <c r="B1836" s="17"/>
      <c r="C1836" s="124" t="s">
        <v>1882</v>
      </c>
      <c r="H1836" s="17"/>
    </row>
    <row r="1837" spans="2:8" s="1" customFormat="1" ht="16.7" customHeight="1">
      <c r="B1837" s="17"/>
      <c r="C1837" s="122" t="s">
        <v>1534</v>
      </c>
      <c r="D1837" s="122" t="s">
        <v>1535</v>
      </c>
      <c r="E1837" s="7" t="s">
        <v>0</v>
      </c>
      <c r="F1837" s="123">
        <v>2026.86</v>
      </c>
      <c r="H1837" s="17"/>
    </row>
    <row r="1838" spans="2:8" s="1" customFormat="1" ht="16.7" customHeight="1">
      <c r="B1838" s="17"/>
      <c r="C1838" s="122" t="s">
        <v>1117</v>
      </c>
      <c r="D1838" s="122" t="s">
        <v>1118</v>
      </c>
      <c r="E1838" s="7" t="s">
        <v>153</v>
      </c>
      <c r="F1838" s="123">
        <v>91.671999999999997</v>
      </c>
      <c r="H1838" s="17"/>
    </row>
    <row r="1839" spans="2:8" s="1" customFormat="1" ht="16.7" customHeight="1">
      <c r="B1839" s="17"/>
      <c r="C1839" s="122" t="s">
        <v>343</v>
      </c>
      <c r="D1839" s="122" t="s">
        <v>344</v>
      </c>
      <c r="E1839" s="7" t="s">
        <v>148</v>
      </c>
      <c r="F1839" s="123">
        <v>2980.06</v>
      </c>
      <c r="H1839" s="17"/>
    </row>
    <row r="1840" spans="2:8" s="1" customFormat="1" ht="16.7" customHeight="1">
      <c r="B1840" s="17"/>
      <c r="C1840" s="122" t="s">
        <v>1171</v>
      </c>
      <c r="D1840" s="122" t="s">
        <v>1172</v>
      </c>
      <c r="E1840" s="7" t="s">
        <v>148</v>
      </c>
      <c r="F1840" s="123">
        <v>1062.67</v>
      </c>
      <c r="H1840" s="17"/>
    </row>
    <row r="1841" spans="2:8" s="1" customFormat="1" ht="16.7" customHeight="1">
      <c r="B1841" s="17"/>
      <c r="C1841" s="122" t="s">
        <v>1179</v>
      </c>
      <c r="D1841" s="122" t="s">
        <v>1180</v>
      </c>
      <c r="E1841" s="7" t="s">
        <v>148</v>
      </c>
      <c r="F1841" s="123">
        <v>1405.08</v>
      </c>
      <c r="H1841" s="17"/>
    </row>
    <row r="1842" spans="2:8" s="1" customFormat="1" ht="22.5">
      <c r="B1842" s="17"/>
      <c r="C1842" s="122" t="s">
        <v>1339</v>
      </c>
      <c r="D1842" s="122" t="s">
        <v>1340</v>
      </c>
      <c r="E1842" s="7" t="s">
        <v>148</v>
      </c>
      <c r="F1842" s="123">
        <v>142.25</v>
      </c>
      <c r="H1842" s="17"/>
    </row>
    <row r="1843" spans="2:8" s="1" customFormat="1" ht="22.5">
      <c r="B1843" s="17"/>
      <c r="C1843" s="122" t="s">
        <v>1182</v>
      </c>
      <c r="D1843" s="122" t="s">
        <v>1183</v>
      </c>
      <c r="E1843" s="7" t="s">
        <v>148</v>
      </c>
      <c r="F1843" s="123">
        <v>2866.3629999999998</v>
      </c>
      <c r="H1843" s="17"/>
    </row>
    <row r="1844" spans="2:8" s="1" customFormat="1" ht="16.7" customHeight="1">
      <c r="B1844" s="17"/>
      <c r="C1844" s="122" t="s">
        <v>1342</v>
      </c>
      <c r="D1844" s="122" t="s">
        <v>1343</v>
      </c>
      <c r="E1844" s="7" t="s">
        <v>148</v>
      </c>
      <c r="F1844" s="123">
        <v>147.94</v>
      </c>
      <c r="H1844" s="17"/>
    </row>
    <row r="1845" spans="2:8" s="1" customFormat="1" ht="16.7" customHeight="1">
      <c r="B1845" s="17"/>
      <c r="C1845" s="118" t="s">
        <v>85</v>
      </c>
      <c r="D1845" s="119" t="s">
        <v>0</v>
      </c>
      <c r="E1845" s="120" t="s">
        <v>0</v>
      </c>
      <c r="F1845" s="121">
        <v>9.24</v>
      </c>
      <c r="H1845" s="17"/>
    </row>
    <row r="1846" spans="2:8" s="1" customFormat="1" ht="16.7" customHeight="1">
      <c r="B1846" s="17"/>
      <c r="C1846" s="122" t="s">
        <v>0</v>
      </c>
      <c r="D1846" s="122" t="s">
        <v>1540</v>
      </c>
      <c r="E1846" s="7" t="s">
        <v>0</v>
      </c>
      <c r="F1846" s="123">
        <v>0</v>
      </c>
      <c r="H1846" s="17"/>
    </row>
    <row r="1847" spans="2:8" s="1" customFormat="1" ht="16.7" customHeight="1">
      <c r="B1847" s="17"/>
      <c r="C1847" s="122" t="s">
        <v>0</v>
      </c>
      <c r="D1847" s="122" t="s">
        <v>1541</v>
      </c>
      <c r="E1847" s="7" t="s">
        <v>0</v>
      </c>
      <c r="F1847" s="123">
        <v>9.24</v>
      </c>
      <c r="H1847" s="17"/>
    </row>
    <row r="1848" spans="2:8" s="1" customFormat="1" ht="16.7" customHeight="1">
      <c r="B1848" s="17"/>
      <c r="C1848" s="122" t="s">
        <v>85</v>
      </c>
      <c r="D1848" s="122" t="s">
        <v>178</v>
      </c>
      <c r="E1848" s="7" t="s">
        <v>0</v>
      </c>
      <c r="F1848" s="123">
        <v>9.24</v>
      </c>
      <c r="H1848" s="17"/>
    </row>
    <row r="1849" spans="2:8" s="1" customFormat="1" ht="16.7" customHeight="1">
      <c r="B1849" s="17"/>
      <c r="C1849" s="124" t="s">
        <v>1882</v>
      </c>
      <c r="H1849" s="17"/>
    </row>
    <row r="1850" spans="2:8" s="1" customFormat="1" ht="16.7" customHeight="1">
      <c r="B1850" s="17"/>
      <c r="C1850" s="122" t="s">
        <v>1534</v>
      </c>
      <c r="D1850" s="122" t="s">
        <v>1535</v>
      </c>
      <c r="E1850" s="7" t="s">
        <v>0</v>
      </c>
      <c r="F1850" s="123">
        <v>2026.86</v>
      </c>
      <c r="H1850" s="17"/>
    </row>
    <row r="1851" spans="2:8" s="1" customFormat="1" ht="16.7" customHeight="1">
      <c r="B1851" s="17"/>
      <c r="C1851" s="122" t="s">
        <v>1117</v>
      </c>
      <c r="D1851" s="122" t="s">
        <v>1118</v>
      </c>
      <c r="E1851" s="7" t="s">
        <v>153</v>
      </c>
      <c r="F1851" s="123">
        <v>91.671999999999997</v>
      </c>
      <c r="H1851" s="17"/>
    </row>
    <row r="1852" spans="2:8" s="1" customFormat="1" ht="16.7" customHeight="1">
      <c r="B1852" s="17"/>
      <c r="C1852" s="122" t="s">
        <v>343</v>
      </c>
      <c r="D1852" s="122" t="s">
        <v>344</v>
      </c>
      <c r="E1852" s="7" t="s">
        <v>148</v>
      </c>
      <c r="F1852" s="123">
        <v>2980.06</v>
      </c>
      <c r="H1852" s="17"/>
    </row>
    <row r="1853" spans="2:8" s="1" customFormat="1" ht="16.7" customHeight="1">
      <c r="B1853" s="17"/>
      <c r="C1853" s="122" t="s">
        <v>1171</v>
      </c>
      <c r="D1853" s="122" t="s">
        <v>1172</v>
      </c>
      <c r="E1853" s="7" t="s">
        <v>148</v>
      </c>
      <c r="F1853" s="123">
        <v>1062.67</v>
      </c>
      <c r="H1853" s="17"/>
    </row>
    <row r="1854" spans="2:8" s="1" customFormat="1" ht="16.7" customHeight="1">
      <c r="B1854" s="17"/>
      <c r="C1854" s="122" t="s">
        <v>1179</v>
      </c>
      <c r="D1854" s="122" t="s">
        <v>1180</v>
      </c>
      <c r="E1854" s="7" t="s">
        <v>148</v>
      </c>
      <c r="F1854" s="123">
        <v>1405.08</v>
      </c>
      <c r="H1854" s="17"/>
    </row>
    <row r="1855" spans="2:8" s="1" customFormat="1" ht="22.5">
      <c r="B1855" s="17"/>
      <c r="C1855" s="122" t="s">
        <v>1339</v>
      </c>
      <c r="D1855" s="122" t="s">
        <v>1340</v>
      </c>
      <c r="E1855" s="7" t="s">
        <v>148</v>
      </c>
      <c r="F1855" s="123">
        <v>142.25</v>
      </c>
      <c r="H1855" s="17"/>
    </row>
    <row r="1856" spans="2:8" s="1" customFormat="1" ht="22.5">
      <c r="B1856" s="17"/>
      <c r="C1856" s="122" t="s">
        <v>1182</v>
      </c>
      <c r="D1856" s="122" t="s">
        <v>1183</v>
      </c>
      <c r="E1856" s="7" t="s">
        <v>148</v>
      </c>
      <c r="F1856" s="123">
        <v>2866.3629999999998</v>
      </c>
      <c r="H1856" s="17"/>
    </row>
    <row r="1857" spans="2:8" s="1" customFormat="1" ht="16.7" customHeight="1">
      <c r="B1857" s="17"/>
      <c r="C1857" s="122" t="s">
        <v>1342</v>
      </c>
      <c r="D1857" s="122" t="s">
        <v>1343</v>
      </c>
      <c r="E1857" s="7" t="s">
        <v>148</v>
      </c>
      <c r="F1857" s="123">
        <v>147.94</v>
      </c>
      <c r="H1857" s="17"/>
    </row>
    <row r="1858" spans="2:8" s="1" customFormat="1" ht="16.7" customHeight="1">
      <c r="B1858" s="17"/>
      <c r="C1858" s="118" t="s">
        <v>86</v>
      </c>
      <c r="D1858" s="119" t="s">
        <v>0</v>
      </c>
      <c r="E1858" s="120" t="s">
        <v>0</v>
      </c>
      <c r="F1858" s="121">
        <v>21.11</v>
      </c>
      <c r="H1858" s="17"/>
    </row>
    <row r="1859" spans="2:8" s="1" customFormat="1" ht="16.7" customHeight="1">
      <c r="B1859" s="17"/>
      <c r="C1859" s="122" t="s">
        <v>0</v>
      </c>
      <c r="D1859" s="122" t="s">
        <v>1542</v>
      </c>
      <c r="E1859" s="7" t="s">
        <v>0</v>
      </c>
      <c r="F1859" s="123">
        <v>0</v>
      </c>
      <c r="H1859" s="17"/>
    </row>
    <row r="1860" spans="2:8" s="1" customFormat="1" ht="16.7" customHeight="1">
      <c r="B1860" s="17"/>
      <c r="C1860" s="122" t="s">
        <v>0</v>
      </c>
      <c r="D1860" s="122" t="s">
        <v>1543</v>
      </c>
      <c r="E1860" s="7" t="s">
        <v>0</v>
      </c>
      <c r="F1860" s="123">
        <v>21.11</v>
      </c>
      <c r="H1860" s="17"/>
    </row>
    <row r="1861" spans="2:8" s="1" customFormat="1" ht="16.7" customHeight="1">
      <c r="B1861" s="17"/>
      <c r="C1861" s="122" t="s">
        <v>86</v>
      </c>
      <c r="D1861" s="122" t="s">
        <v>178</v>
      </c>
      <c r="E1861" s="7" t="s">
        <v>0</v>
      </c>
      <c r="F1861" s="123">
        <v>21.11</v>
      </c>
      <c r="H1861" s="17"/>
    </row>
    <row r="1862" spans="2:8" s="1" customFormat="1" ht="16.7" customHeight="1">
      <c r="B1862" s="17"/>
      <c r="C1862" s="124" t="s">
        <v>1882</v>
      </c>
      <c r="H1862" s="17"/>
    </row>
    <row r="1863" spans="2:8" s="1" customFormat="1" ht="16.7" customHeight="1">
      <c r="B1863" s="17"/>
      <c r="C1863" s="122" t="s">
        <v>1534</v>
      </c>
      <c r="D1863" s="122" t="s">
        <v>1535</v>
      </c>
      <c r="E1863" s="7" t="s">
        <v>0</v>
      </c>
      <c r="F1863" s="123">
        <v>2026.86</v>
      </c>
      <c r="H1863" s="17"/>
    </row>
    <row r="1864" spans="2:8" s="1" customFormat="1" ht="16.7" customHeight="1">
      <c r="B1864" s="17"/>
      <c r="C1864" s="122" t="s">
        <v>1117</v>
      </c>
      <c r="D1864" s="122" t="s">
        <v>1118</v>
      </c>
      <c r="E1864" s="7" t="s">
        <v>153</v>
      </c>
      <c r="F1864" s="123">
        <v>91.671999999999997</v>
      </c>
      <c r="H1864" s="17"/>
    </row>
    <row r="1865" spans="2:8" s="1" customFormat="1" ht="16.7" customHeight="1">
      <c r="B1865" s="17"/>
      <c r="C1865" s="122" t="s">
        <v>343</v>
      </c>
      <c r="D1865" s="122" t="s">
        <v>344</v>
      </c>
      <c r="E1865" s="7" t="s">
        <v>148</v>
      </c>
      <c r="F1865" s="123">
        <v>2980.06</v>
      </c>
      <c r="H1865" s="17"/>
    </row>
    <row r="1866" spans="2:8" s="1" customFormat="1" ht="16.7" customHeight="1">
      <c r="B1866" s="17"/>
      <c r="C1866" s="122" t="s">
        <v>1171</v>
      </c>
      <c r="D1866" s="122" t="s">
        <v>1172</v>
      </c>
      <c r="E1866" s="7" t="s">
        <v>148</v>
      </c>
      <c r="F1866" s="123">
        <v>1062.67</v>
      </c>
      <c r="H1866" s="17"/>
    </row>
    <row r="1867" spans="2:8" s="1" customFormat="1" ht="16.7" customHeight="1">
      <c r="B1867" s="17"/>
      <c r="C1867" s="122" t="s">
        <v>1179</v>
      </c>
      <c r="D1867" s="122" t="s">
        <v>1180</v>
      </c>
      <c r="E1867" s="7" t="s">
        <v>148</v>
      </c>
      <c r="F1867" s="123">
        <v>1405.08</v>
      </c>
      <c r="H1867" s="17"/>
    </row>
    <row r="1868" spans="2:8" s="1" customFormat="1" ht="22.5">
      <c r="B1868" s="17"/>
      <c r="C1868" s="122" t="s">
        <v>1339</v>
      </c>
      <c r="D1868" s="122" t="s">
        <v>1340</v>
      </c>
      <c r="E1868" s="7" t="s">
        <v>148</v>
      </c>
      <c r="F1868" s="123">
        <v>142.25</v>
      </c>
      <c r="H1868" s="17"/>
    </row>
    <row r="1869" spans="2:8" s="1" customFormat="1" ht="22.5">
      <c r="B1869" s="17"/>
      <c r="C1869" s="122" t="s">
        <v>1182</v>
      </c>
      <c r="D1869" s="122" t="s">
        <v>1183</v>
      </c>
      <c r="E1869" s="7" t="s">
        <v>148</v>
      </c>
      <c r="F1869" s="123">
        <v>2866.3629999999998</v>
      </c>
      <c r="H1869" s="17"/>
    </row>
    <row r="1870" spans="2:8" s="1" customFormat="1" ht="16.7" customHeight="1">
      <c r="B1870" s="17"/>
      <c r="C1870" s="122" t="s">
        <v>1342</v>
      </c>
      <c r="D1870" s="122" t="s">
        <v>1343</v>
      </c>
      <c r="E1870" s="7" t="s">
        <v>148</v>
      </c>
      <c r="F1870" s="123">
        <v>147.94</v>
      </c>
      <c r="H1870" s="17"/>
    </row>
    <row r="1871" spans="2:8" s="1" customFormat="1" ht="16.7" customHeight="1">
      <c r="B1871" s="17"/>
      <c r="C1871" s="118" t="s">
        <v>87</v>
      </c>
      <c r="D1871" s="119" t="s">
        <v>0</v>
      </c>
      <c r="E1871" s="120" t="s">
        <v>0</v>
      </c>
      <c r="F1871" s="121">
        <v>13.75</v>
      </c>
      <c r="H1871" s="17"/>
    </row>
    <row r="1872" spans="2:8" s="1" customFormat="1" ht="16.7" customHeight="1">
      <c r="B1872" s="17"/>
      <c r="C1872" s="122" t="s">
        <v>0</v>
      </c>
      <c r="D1872" s="122" t="s">
        <v>1544</v>
      </c>
      <c r="E1872" s="7" t="s">
        <v>0</v>
      </c>
      <c r="F1872" s="123">
        <v>0</v>
      </c>
      <c r="H1872" s="17"/>
    </row>
    <row r="1873" spans="2:8" s="1" customFormat="1" ht="16.7" customHeight="1">
      <c r="B1873" s="17"/>
      <c r="C1873" s="122" t="s">
        <v>0</v>
      </c>
      <c r="D1873" s="122" t="s">
        <v>1545</v>
      </c>
      <c r="E1873" s="7" t="s">
        <v>0</v>
      </c>
      <c r="F1873" s="123">
        <v>0</v>
      </c>
      <c r="H1873" s="17"/>
    </row>
    <row r="1874" spans="2:8" s="1" customFormat="1" ht="16.7" customHeight="1">
      <c r="B1874" s="17"/>
      <c r="C1874" s="122" t="s">
        <v>0</v>
      </c>
      <c r="D1874" s="122" t="s">
        <v>88</v>
      </c>
      <c r="E1874" s="7" t="s">
        <v>0</v>
      </c>
      <c r="F1874" s="123">
        <v>13.75</v>
      </c>
      <c r="H1874" s="17"/>
    </row>
    <row r="1875" spans="2:8" s="1" customFormat="1" ht="16.7" customHeight="1">
      <c r="B1875" s="17"/>
      <c r="C1875" s="122" t="s">
        <v>87</v>
      </c>
      <c r="D1875" s="122" t="s">
        <v>178</v>
      </c>
      <c r="E1875" s="7" t="s">
        <v>0</v>
      </c>
      <c r="F1875" s="123">
        <v>13.75</v>
      </c>
      <c r="H1875" s="17"/>
    </row>
    <row r="1876" spans="2:8" s="1" customFormat="1" ht="16.7" customHeight="1">
      <c r="B1876" s="17"/>
      <c r="C1876" s="124" t="s">
        <v>1882</v>
      </c>
      <c r="H1876" s="17"/>
    </row>
    <row r="1877" spans="2:8" s="1" customFormat="1" ht="16.7" customHeight="1">
      <c r="B1877" s="17"/>
      <c r="C1877" s="122" t="s">
        <v>1534</v>
      </c>
      <c r="D1877" s="122" t="s">
        <v>1535</v>
      </c>
      <c r="E1877" s="7" t="s">
        <v>0</v>
      </c>
      <c r="F1877" s="123">
        <v>2026.86</v>
      </c>
      <c r="H1877" s="17"/>
    </row>
    <row r="1878" spans="2:8" s="1" customFormat="1" ht="16.7" customHeight="1">
      <c r="B1878" s="17"/>
      <c r="C1878" s="122" t="s">
        <v>1117</v>
      </c>
      <c r="D1878" s="122" t="s">
        <v>1118</v>
      </c>
      <c r="E1878" s="7" t="s">
        <v>153</v>
      </c>
      <c r="F1878" s="123">
        <v>91.671999999999997</v>
      </c>
      <c r="H1878" s="17"/>
    </row>
    <row r="1879" spans="2:8" s="1" customFormat="1" ht="16.7" customHeight="1">
      <c r="B1879" s="17"/>
      <c r="C1879" s="122" t="s">
        <v>1122</v>
      </c>
      <c r="D1879" s="122" t="s">
        <v>1123</v>
      </c>
      <c r="E1879" s="7" t="s">
        <v>148</v>
      </c>
      <c r="F1879" s="123">
        <v>13.75</v>
      </c>
      <c r="H1879" s="17"/>
    </row>
    <row r="1880" spans="2:8" s="1" customFormat="1" ht="16.7" customHeight="1">
      <c r="B1880" s="17"/>
      <c r="C1880" s="122" t="s">
        <v>337</v>
      </c>
      <c r="D1880" s="122" t="s">
        <v>338</v>
      </c>
      <c r="E1880" s="7" t="s">
        <v>148</v>
      </c>
      <c r="F1880" s="123">
        <v>96.25</v>
      </c>
      <c r="H1880" s="17"/>
    </row>
    <row r="1881" spans="2:8" s="1" customFormat="1" ht="16.7" customHeight="1">
      <c r="B1881" s="17"/>
      <c r="C1881" s="122" t="s">
        <v>340</v>
      </c>
      <c r="D1881" s="122" t="s">
        <v>341</v>
      </c>
      <c r="E1881" s="7" t="s">
        <v>342</v>
      </c>
      <c r="F1881" s="123">
        <v>110.688</v>
      </c>
      <c r="H1881" s="17"/>
    </row>
    <row r="1882" spans="2:8" s="1" customFormat="1" ht="16.7" customHeight="1">
      <c r="B1882" s="17"/>
      <c r="C1882" s="118" t="s">
        <v>89</v>
      </c>
      <c r="D1882" s="119" t="s">
        <v>0</v>
      </c>
      <c r="E1882" s="120" t="s">
        <v>0</v>
      </c>
      <c r="F1882" s="121">
        <v>335.72</v>
      </c>
      <c r="H1882" s="17"/>
    </row>
    <row r="1883" spans="2:8" s="1" customFormat="1" ht="16.7" customHeight="1">
      <c r="B1883" s="17"/>
      <c r="C1883" s="122" t="s">
        <v>0</v>
      </c>
      <c r="D1883" s="122" t="s">
        <v>1546</v>
      </c>
      <c r="E1883" s="7" t="s">
        <v>0</v>
      </c>
      <c r="F1883" s="123">
        <v>0</v>
      </c>
      <c r="H1883" s="17"/>
    </row>
    <row r="1884" spans="2:8" s="1" customFormat="1" ht="16.7" customHeight="1">
      <c r="B1884" s="17"/>
      <c r="C1884" s="122" t="s">
        <v>0</v>
      </c>
      <c r="D1884" s="122" t="s">
        <v>1547</v>
      </c>
      <c r="E1884" s="7" t="s">
        <v>0</v>
      </c>
      <c r="F1884" s="123">
        <v>122.4</v>
      </c>
      <c r="H1884" s="17"/>
    </row>
    <row r="1885" spans="2:8" s="1" customFormat="1" ht="16.7" customHeight="1">
      <c r="B1885" s="17"/>
      <c r="C1885" s="122" t="s">
        <v>0</v>
      </c>
      <c r="D1885" s="122" t="s">
        <v>1548</v>
      </c>
      <c r="E1885" s="7" t="s">
        <v>0</v>
      </c>
      <c r="F1885" s="123">
        <v>11.57</v>
      </c>
      <c r="H1885" s="17"/>
    </row>
    <row r="1886" spans="2:8" s="1" customFormat="1" ht="16.7" customHeight="1">
      <c r="B1886" s="17"/>
      <c r="C1886" s="122" t="s">
        <v>0</v>
      </c>
      <c r="D1886" s="122" t="s">
        <v>1549</v>
      </c>
      <c r="E1886" s="7" t="s">
        <v>0</v>
      </c>
      <c r="F1886" s="123">
        <v>22.85</v>
      </c>
      <c r="H1886" s="17"/>
    </row>
    <row r="1887" spans="2:8" s="1" customFormat="1" ht="16.7" customHeight="1">
      <c r="B1887" s="17"/>
      <c r="C1887" s="122" t="s">
        <v>0</v>
      </c>
      <c r="D1887" s="122" t="s">
        <v>1550</v>
      </c>
      <c r="E1887" s="7" t="s">
        <v>0</v>
      </c>
      <c r="F1887" s="123">
        <v>6.73</v>
      </c>
      <c r="H1887" s="17"/>
    </row>
    <row r="1888" spans="2:8" s="1" customFormat="1" ht="16.7" customHeight="1">
      <c r="B1888" s="17"/>
      <c r="C1888" s="122" t="s">
        <v>0</v>
      </c>
      <c r="D1888" s="122" t="s">
        <v>1551</v>
      </c>
      <c r="E1888" s="7" t="s">
        <v>0</v>
      </c>
      <c r="F1888" s="123">
        <v>4.95</v>
      </c>
      <c r="H1888" s="17"/>
    </row>
    <row r="1889" spans="2:8" s="1" customFormat="1" ht="16.7" customHeight="1">
      <c r="B1889" s="17"/>
      <c r="C1889" s="122" t="s">
        <v>0</v>
      </c>
      <c r="D1889" s="122" t="s">
        <v>1552</v>
      </c>
      <c r="E1889" s="7" t="s">
        <v>0</v>
      </c>
      <c r="F1889" s="123">
        <v>8.2200000000000006</v>
      </c>
      <c r="H1889" s="17"/>
    </row>
    <row r="1890" spans="2:8" s="1" customFormat="1" ht="16.7" customHeight="1">
      <c r="B1890" s="17"/>
      <c r="C1890" s="122" t="s">
        <v>0</v>
      </c>
      <c r="D1890" s="122" t="s">
        <v>1553</v>
      </c>
      <c r="E1890" s="7" t="s">
        <v>0</v>
      </c>
      <c r="F1890" s="123">
        <v>19.84</v>
      </c>
      <c r="H1890" s="17"/>
    </row>
    <row r="1891" spans="2:8" s="1" customFormat="1" ht="16.7" customHeight="1">
      <c r="B1891" s="17"/>
      <c r="C1891" s="122" t="s">
        <v>0</v>
      </c>
      <c r="D1891" s="122" t="s">
        <v>1554</v>
      </c>
      <c r="E1891" s="7" t="s">
        <v>0</v>
      </c>
      <c r="F1891" s="123">
        <v>11.16</v>
      </c>
      <c r="H1891" s="17"/>
    </row>
    <row r="1892" spans="2:8" s="1" customFormat="1" ht="16.7" customHeight="1">
      <c r="B1892" s="17"/>
      <c r="C1892" s="122" t="s">
        <v>0</v>
      </c>
      <c r="D1892" s="122" t="s">
        <v>1555</v>
      </c>
      <c r="E1892" s="7" t="s">
        <v>0</v>
      </c>
      <c r="F1892" s="123">
        <v>17.39</v>
      </c>
      <c r="H1892" s="17"/>
    </row>
    <row r="1893" spans="2:8" s="1" customFormat="1" ht="16.7" customHeight="1">
      <c r="B1893" s="17"/>
      <c r="C1893" s="122" t="s">
        <v>0</v>
      </c>
      <c r="D1893" s="122" t="s">
        <v>1556</v>
      </c>
      <c r="E1893" s="7" t="s">
        <v>0</v>
      </c>
      <c r="F1893" s="123">
        <v>30.74</v>
      </c>
      <c r="H1893" s="17"/>
    </row>
    <row r="1894" spans="2:8" s="1" customFormat="1" ht="16.7" customHeight="1">
      <c r="B1894" s="17"/>
      <c r="C1894" s="122" t="s">
        <v>0</v>
      </c>
      <c r="D1894" s="122" t="s">
        <v>1557</v>
      </c>
      <c r="E1894" s="7" t="s">
        <v>0</v>
      </c>
      <c r="F1894" s="123">
        <v>66.7</v>
      </c>
      <c r="H1894" s="17"/>
    </row>
    <row r="1895" spans="2:8" s="1" customFormat="1" ht="16.7" customHeight="1">
      <c r="B1895" s="17"/>
      <c r="C1895" s="122" t="s">
        <v>0</v>
      </c>
      <c r="D1895" s="122" t="s">
        <v>1558</v>
      </c>
      <c r="E1895" s="7" t="s">
        <v>0</v>
      </c>
      <c r="F1895" s="123">
        <v>10.119999999999999</v>
      </c>
      <c r="H1895" s="17"/>
    </row>
    <row r="1896" spans="2:8" s="1" customFormat="1" ht="16.7" customHeight="1">
      <c r="B1896" s="17"/>
      <c r="C1896" s="122" t="s">
        <v>0</v>
      </c>
      <c r="D1896" s="122" t="s">
        <v>1559</v>
      </c>
      <c r="E1896" s="7" t="s">
        <v>0</v>
      </c>
      <c r="F1896" s="123">
        <v>0</v>
      </c>
      <c r="H1896" s="17"/>
    </row>
    <row r="1897" spans="2:8" s="1" customFormat="1" ht="16.7" customHeight="1">
      <c r="B1897" s="17"/>
      <c r="C1897" s="122" t="s">
        <v>0</v>
      </c>
      <c r="D1897" s="122" t="s">
        <v>1560</v>
      </c>
      <c r="E1897" s="7" t="s">
        <v>0</v>
      </c>
      <c r="F1897" s="123">
        <v>3.05</v>
      </c>
      <c r="H1897" s="17"/>
    </row>
    <row r="1898" spans="2:8" s="1" customFormat="1" ht="16.7" customHeight="1">
      <c r="B1898" s="17"/>
      <c r="C1898" s="122" t="s">
        <v>89</v>
      </c>
      <c r="D1898" s="122" t="s">
        <v>178</v>
      </c>
      <c r="E1898" s="7" t="s">
        <v>0</v>
      </c>
      <c r="F1898" s="123">
        <v>335.72</v>
      </c>
      <c r="H1898" s="17"/>
    </row>
    <row r="1899" spans="2:8" s="1" customFormat="1" ht="16.7" customHeight="1">
      <c r="B1899" s="17"/>
      <c r="C1899" s="124" t="s">
        <v>1882</v>
      </c>
      <c r="H1899" s="17"/>
    </row>
    <row r="1900" spans="2:8" s="1" customFormat="1" ht="16.7" customHeight="1">
      <c r="B1900" s="17"/>
      <c r="C1900" s="122" t="s">
        <v>1534</v>
      </c>
      <c r="D1900" s="122" t="s">
        <v>1535</v>
      </c>
      <c r="E1900" s="7" t="s">
        <v>0</v>
      </c>
      <c r="F1900" s="123">
        <v>2026.86</v>
      </c>
      <c r="H1900" s="17"/>
    </row>
    <row r="1901" spans="2:8" s="1" customFormat="1" ht="16.7" customHeight="1">
      <c r="B1901" s="17"/>
      <c r="C1901" s="122" t="s">
        <v>1117</v>
      </c>
      <c r="D1901" s="122" t="s">
        <v>1118</v>
      </c>
      <c r="E1901" s="7" t="s">
        <v>153</v>
      </c>
      <c r="F1901" s="123">
        <v>91.671999999999997</v>
      </c>
      <c r="H1901" s="17"/>
    </row>
    <row r="1902" spans="2:8" s="1" customFormat="1" ht="16.7" customHeight="1">
      <c r="B1902" s="17"/>
      <c r="C1902" s="122" t="s">
        <v>1124</v>
      </c>
      <c r="D1902" s="122" t="s">
        <v>1125</v>
      </c>
      <c r="E1902" s="7" t="s">
        <v>148</v>
      </c>
      <c r="F1902" s="123">
        <v>1231.32</v>
      </c>
      <c r="H1902" s="17"/>
    </row>
    <row r="1903" spans="2:8" s="1" customFormat="1" ht="16.7" customHeight="1">
      <c r="B1903" s="17"/>
      <c r="C1903" s="122" t="s">
        <v>343</v>
      </c>
      <c r="D1903" s="122" t="s">
        <v>344</v>
      </c>
      <c r="E1903" s="7" t="s">
        <v>148</v>
      </c>
      <c r="F1903" s="123">
        <v>2980.06</v>
      </c>
      <c r="H1903" s="17"/>
    </row>
    <row r="1904" spans="2:8" s="1" customFormat="1" ht="16.7" customHeight="1">
      <c r="B1904" s="17"/>
      <c r="C1904" s="122" t="s">
        <v>1171</v>
      </c>
      <c r="D1904" s="122" t="s">
        <v>1172</v>
      </c>
      <c r="E1904" s="7" t="s">
        <v>148</v>
      </c>
      <c r="F1904" s="123">
        <v>1062.67</v>
      </c>
      <c r="H1904" s="17"/>
    </row>
    <row r="1905" spans="2:8" s="1" customFormat="1" ht="16.7" customHeight="1">
      <c r="B1905" s="17"/>
      <c r="C1905" s="122" t="s">
        <v>1179</v>
      </c>
      <c r="D1905" s="122" t="s">
        <v>1180</v>
      </c>
      <c r="E1905" s="7" t="s">
        <v>148</v>
      </c>
      <c r="F1905" s="123">
        <v>1405.08</v>
      </c>
      <c r="H1905" s="17"/>
    </row>
    <row r="1906" spans="2:8" s="1" customFormat="1" ht="16.7" customHeight="1">
      <c r="B1906" s="17"/>
      <c r="C1906" s="122" t="s">
        <v>1283</v>
      </c>
      <c r="D1906" s="122" t="s">
        <v>1284</v>
      </c>
      <c r="E1906" s="7" t="s">
        <v>148</v>
      </c>
      <c r="F1906" s="123">
        <v>649.15</v>
      </c>
      <c r="H1906" s="17"/>
    </row>
    <row r="1907" spans="2:8" s="1" customFormat="1" ht="22.5">
      <c r="B1907" s="17"/>
      <c r="C1907" s="122" t="s">
        <v>1182</v>
      </c>
      <c r="D1907" s="122" t="s">
        <v>1183</v>
      </c>
      <c r="E1907" s="7" t="s">
        <v>148</v>
      </c>
      <c r="F1907" s="123">
        <v>2866.3629999999998</v>
      </c>
      <c r="H1907" s="17"/>
    </row>
    <row r="1908" spans="2:8" s="1" customFormat="1" ht="16.7" customHeight="1">
      <c r="B1908" s="17"/>
      <c r="C1908" s="122" t="s">
        <v>1273</v>
      </c>
      <c r="D1908" s="122" t="s">
        <v>1274</v>
      </c>
      <c r="E1908" s="7" t="s">
        <v>148</v>
      </c>
      <c r="F1908" s="123">
        <v>698.10400000000004</v>
      </c>
      <c r="H1908" s="17"/>
    </row>
    <row r="1909" spans="2:8" s="1" customFormat="1" ht="16.7" customHeight="1">
      <c r="B1909" s="17"/>
      <c r="C1909" s="118" t="s">
        <v>90</v>
      </c>
      <c r="D1909" s="119" t="s">
        <v>0</v>
      </c>
      <c r="E1909" s="120" t="s">
        <v>0</v>
      </c>
      <c r="F1909" s="121">
        <v>213.18</v>
      </c>
      <c r="H1909" s="17"/>
    </row>
    <row r="1910" spans="2:8" s="1" customFormat="1" ht="16.7" customHeight="1">
      <c r="B1910" s="17"/>
      <c r="C1910" s="122" t="s">
        <v>0</v>
      </c>
      <c r="D1910" s="122" t="s">
        <v>1561</v>
      </c>
      <c r="E1910" s="7" t="s">
        <v>0</v>
      </c>
      <c r="F1910" s="123">
        <v>0</v>
      </c>
      <c r="H1910" s="17"/>
    </row>
    <row r="1911" spans="2:8" s="1" customFormat="1" ht="16.7" customHeight="1">
      <c r="B1911" s="17"/>
      <c r="C1911" s="122" t="s">
        <v>0</v>
      </c>
      <c r="D1911" s="122" t="s">
        <v>1562</v>
      </c>
      <c r="E1911" s="7" t="s">
        <v>0</v>
      </c>
      <c r="F1911" s="123">
        <v>202.93</v>
      </c>
      <c r="H1911" s="17"/>
    </row>
    <row r="1912" spans="2:8" s="1" customFormat="1" ht="16.7" customHeight="1">
      <c r="B1912" s="17"/>
      <c r="C1912" s="122" t="s">
        <v>0</v>
      </c>
      <c r="D1912" s="122" t="s">
        <v>1563</v>
      </c>
      <c r="E1912" s="7" t="s">
        <v>0</v>
      </c>
      <c r="F1912" s="123">
        <v>10.25</v>
      </c>
      <c r="H1912" s="17"/>
    </row>
    <row r="1913" spans="2:8" s="1" customFormat="1" ht="16.7" customHeight="1">
      <c r="B1913" s="17"/>
      <c r="C1913" s="122" t="s">
        <v>90</v>
      </c>
      <c r="D1913" s="122" t="s">
        <v>178</v>
      </c>
      <c r="E1913" s="7" t="s">
        <v>0</v>
      </c>
      <c r="F1913" s="123">
        <v>213.18</v>
      </c>
      <c r="H1913" s="17"/>
    </row>
    <row r="1914" spans="2:8" s="1" customFormat="1" ht="16.7" customHeight="1">
      <c r="B1914" s="17"/>
      <c r="C1914" s="124" t="s">
        <v>1882</v>
      </c>
      <c r="H1914" s="17"/>
    </row>
    <row r="1915" spans="2:8" s="1" customFormat="1" ht="16.7" customHeight="1">
      <c r="B1915" s="17"/>
      <c r="C1915" s="122" t="s">
        <v>1534</v>
      </c>
      <c r="D1915" s="122" t="s">
        <v>1535</v>
      </c>
      <c r="E1915" s="7" t="s">
        <v>0</v>
      </c>
      <c r="F1915" s="123">
        <v>2026.86</v>
      </c>
      <c r="H1915" s="17"/>
    </row>
    <row r="1916" spans="2:8" s="1" customFormat="1" ht="16.7" customHeight="1">
      <c r="B1916" s="17"/>
      <c r="C1916" s="122" t="s">
        <v>1117</v>
      </c>
      <c r="D1916" s="122" t="s">
        <v>1118</v>
      </c>
      <c r="E1916" s="7" t="s">
        <v>153</v>
      </c>
      <c r="F1916" s="123">
        <v>91.671999999999997</v>
      </c>
      <c r="H1916" s="17"/>
    </row>
    <row r="1917" spans="2:8" s="1" customFormat="1" ht="16.7" customHeight="1">
      <c r="B1917" s="17"/>
      <c r="C1917" s="122" t="s">
        <v>1124</v>
      </c>
      <c r="D1917" s="122" t="s">
        <v>1125</v>
      </c>
      <c r="E1917" s="7" t="s">
        <v>148</v>
      </c>
      <c r="F1917" s="123">
        <v>1231.32</v>
      </c>
      <c r="H1917" s="17"/>
    </row>
    <row r="1918" spans="2:8" s="1" customFormat="1" ht="16.7" customHeight="1">
      <c r="B1918" s="17"/>
      <c r="C1918" s="122" t="s">
        <v>343</v>
      </c>
      <c r="D1918" s="122" t="s">
        <v>344</v>
      </c>
      <c r="E1918" s="7" t="s">
        <v>148</v>
      </c>
      <c r="F1918" s="123">
        <v>2980.06</v>
      </c>
      <c r="H1918" s="17"/>
    </row>
    <row r="1919" spans="2:8" s="1" customFormat="1" ht="16.7" customHeight="1">
      <c r="B1919" s="17"/>
      <c r="C1919" s="122" t="s">
        <v>1171</v>
      </c>
      <c r="D1919" s="122" t="s">
        <v>1172</v>
      </c>
      <c r="E1919" s="7" t="s">
        <v>148</v>
      </c>
      <c r="F1919" s="123">
        <v>1062.67</v>
      </c>
      <c r="H1919" s="17"/>
    </row>
    <row r="1920" spans="2:8" s="1" customFormat="1" ht="16.7" customHeight="1">
      <c r="B1920" s="17"/>
      <c r="C1920" s="122" t="s">
        <v>1179</v>
      </c>
      <c r="D1920" s="122" t="s">
        <v>1180</v>
      </c>
      <c r="E1920" s="7" t="s">
        <v>148</v>
      </c>
      <c r="F1920" s="123">
        <v>1405.08</v>
      </c>
      <c r="H1920" s="17"/>
    </row>
    <row r="1921" spans="2:8" s="1" customFormat="1" ht="16.7" customHeight="1">
      <c r="B1921" s="17"/>
      <c r="C1921" s="122" t="s">
        <v>1283</v>
      </c>
      <c r="D1921" s="122" t="s">
        <v>1284</v>
      </c>
      <c r="E1921" s="7" t="s">
        <v>148</v>
      </c>
      <c r="F1921" s="123">
        <v>649.15</v>
      </c>
      <c r="H1921" s="17"/>
    </row>
    <row r="1922" spans="2:8" s="1" customFormat="1" ht="22.5">
      <c r="B1922" s="17"/>
      <c r="C1922" s="122" t="s">
        <v>1182</v>
      </c>
      <c r="D1922" s="122" t="s">
        <v>1183</v>
      </c>
      <c r="E1922" s="7" t="s">
        <v>148</v>
      </c>
      <c r="F1922" s="123">
        <v>2866.3629999999998</v>
      </c>
      <c r="H1922" s="17"/>
    </row>
    <row r="1923" spans="2:8" s="1" customFormat="1" ht="16.7" customHeight="1">
      <c r="B1923" s="17"/>
      <c r="C1923" s="122" t="s">
        <v>1273</v>
      </c>
      <c r="D1923" s="122" t="s">
        <v>1274</v>
      </c>
      <c r="E1923" s="7" t="s">
        <v>148</v>
      </c>
      <c r="F1923" s="123">
        <v>698.10400000000004</v>
      </c>
      <c r="H1923" s="17"/>
    </row>
    <row r="1924" spans="2:8" s="1" customFormat="1" ht="16.7" customHeight="1">
      <c r="B1924" s="17"/>
      <c r="C1924" s="118" t="s">
        <v>91</v>
      </c>
      <c r="D1924" s="119" t="s">
        <v>0</v>
      </c>
      <c r="E1924" s="120" t="s">
        <v>0</v>
      </c>
      <c r="F1924" s="121">
        <v>51.78</v>
      </c>
      <c r="H1924" s="17"/>
    </row>
    <row r="1925" spans="2:8" s="1" customFormat="1" ht="16.7" customHeight="1">
      <c r="B1925" s="17"/>
      <c r="C1925" s="122" t="s">
        <v>0</v>
      </c>
      <c r="D1925" s="122" t="s">
        <v>1564</v>
      </c>
      <c r="E1925" s="7" t="s">
        <v>0</v>
      </c>
      <c r="F1925" s="123">
        <v>0</v>
      </c>
      <c r="H1925" s="17"/>
    </row>
    <row r="1926" spans="2:8" s="1" customFormat="1" ht="16.7" customHeight="1">
      <c r="B1926" s="17"/>
      <c r="C1926" s="122" t="s">
        <v>0</v>
      </c>
      <c r="D1926" s="122" t="s">
        <v>1565</v>
      </c>
      <c r="E1926" s="7" t="s">
        <v>0</v>
      </c>
      <c r="F1926" s="123">
        <v>3.84</v>
      </c>
      <c r="H1926" s="17"/>
    </row>
    <row r="1927" spans="2:8" s="1" customFormat="1" ht="16.7" customHeight="1">
      <c r="B1927" s="17"/>
      <c r="C1927" s="122" t="s">
        <v>0</v>
      </c>
      <c r="D1927" s="122" t="s">
        <v>1566</v>
      </c>
      <c r="E1927" s="7" t="s">
        <v>0</v>
      </c>
      <c r="F1927" s="123">
        <v>19.12</v>
      </c>
      <c r="H1927" s="17"/>
    </row>
    <row r="1928" spans="2:8" s="1" customFormat="1" ht="16.7" customHeight="1">
      <c r="B1928" s="17"/>
      <c r="C1928" s="122" t="s">
        <v>0</v>
      </c>
      <c r="D1928" s="122" t="s">
        <v>1567</v>
      </c>
      <c r="E1928" s="7" t="s">
        <v>0</v>
      </c>
      <c r="F1928" s="123">
        <v>10.14</v>
      </c>
      <c r="H1928" s="17"/>
    </row>
    <row r="1929" spans="2:8" s="1" customFormat="1" ht="16.7" customHeight="1">
      <c r="B1929" s="17"/>
      <c r="C1929" s="122" t="s">
        <v>0</v>
      </c>
      <c r="D1929" s="122" t="s">
        <v>1568</v>
      </c>
      <c r="E1929" s="7" t="s">
        <v>0</v>
      </c>
      <c r="F1929" s="123">
        <v>5.17</v>
      </c>
      <c r="H1929" s="17"/>
    </row>
    <row r="1930" spans="2:8" s="1" customFormat="1" ht="16.7" customHeight="1">
      <c r="B1930" s="17"/>
      <c r="C1930" s="122" t="s">
        <v>0</v>
      </c>
      <c r="D1930" s="122" t="s">
        <v>1569</v>
      </c>
      <c r="E1930" s="7" t="s">
        <v>0</v>
      </c>
      <c r="F1930" s="123">
        <v>0</v>
      </c>
      <c r="H1930" s="17"/>
    </row>
    <row r="1931" spans="2:8" s="1" customFormat="1" ht="16.7" customHeight="1">
      <c r="B1931" s="17"/>
      <c r="C1931" s="122" t="s">
        <v>0</v>
      </c>
      <c r="D1931" s="122" t="s">
        <v>1570</v>
      </c>
      <c r="E1931" s="7" t="s">
        <v>0</v>
      </c>
      <c r="F1931" s="123">
        <v>13.51</v>
      </c>
      <c r="H1931" s="17"/>
    </row>
    <row r="1932" spans="2:8" s="1" customFormat="1" ht="16.7" customHeight="1">
      <c r="B1932" s="17"/>
      <c r="C1932" s="122" t="s">
        <v>91</v>
      </c>
      <c r="D1932" s="122" t="s">
        <v>178</v>
      </c>
      <c r="E1932" s="7" t="s">
        <v>0</v>
      </c>
      <c r="F1932" s="123">
        <v>51.78</v>
      </c>
      <c r="H1932" s="17"/>
    </row>
    <row r="1933" spans="2:8" s="1" customFormat="1" ht="16.7" customHeight="1">
      <c r="B1933" s="17"/>
      <c r="C1933" s="124" t="s">
        <v>1882</v>
      </c>
      <c r="H1933" s="17"/>
    </row>
    <row r="1934" spans="2:8" s="1" customFormat="1" ht="16.7" customHeight="1">
      <c r="B1934" s="17"/>
      <c r="C1934" s="122" t="s">
        <v>1534</v>
      </c>
      <c r="D1934" s="122" t="s">
        <v>1535</v>
      </c>
      <c r="E1934" s="7" t="s">
        <v>0</v>
      </c>
      <c r="F1934" s="123">
        <v>2026.86</v>
      </c>
      <c r="H1934" s="17"/>
    </row>
    <row r="1935" spans="2:8" s="1" customFormat="1" ht="16.7" customHeight="1">
      <c r="B1935" s="17"/>
      <c r="C1935" s="122" t="s">
        <v>1117</v>
      </c>
      <c r="D1935" s="122" t="s">
        <v>1118</v>
      </c>
      <c r="E1935" s="7" t="s">
        <v>153</v>
      </c>
      <c r="F1935" s="123">
        <v>91.671999999999997</v>
      </c>
      <c r="H1935" s="17"/>
    </row>
    <row r="1936" spans="2:8" s="1" customFormat="1" ht="16.7" customHeight="1">
      <c r="B1936" s="17"/>
      <c r="C1936" s="122" t="s">
        <v>1124</v>
      </c>
      <c r="D1936" s="122" t="s">
        <v>1125</v>
      </c>
      <c r="E1936" s="7" t="s">
        <v>148</v>
      </c>
      <c r="F1936" s="123">
        <v>1231.32</v>
      </c>
      <c r="H1936" s="17"/>
    </row>
    <row r="1937" spans="2:8" s="1" customFormat="1" ht="16.7" customHeight="1">
      <c r="B1937" s="17"/>
      <c r="C1937" s="122" t="s">
        <v>343</v>
      </c>
      <c r="D1937" s="122" t="s">
        <v>344</v>
      </c>
      <c r="E1937" s="7" t="s">
        <v>148</v>
      </c>
      <c r="F1937" s="123">
        <v>2980.06</v>
      </c>
      <c r="H1937" s="17"/>
    </row>
    <row r="1938" spans="2:8" s="1" customFormat="1" ht="16.7" customHeight="1">
      <c r="B1938" s="17"/>
      <c r="C1938" s="122" t="s">
        <v>1171</v>
      </c>
      <c r="D1938" s="122" t="s">
        <v>1172</v>
      </c>
      <c r="E1938" s="7" t="s">
        <v>148</v>
      </c>
      <c r="F1938" s="123">
        <v>1062.67</v>
      </c>
      <c r="H1938" s="17"/>
    </row>
    <row r="1939" spans="2:8" s="1" customFormat="1" ht="16.7" customHeight="1">
      <c r="B1939" s="17"/>
      <c r="C1939" s="122" t="s">
        <v>1179</v>
      </c>
      <c r="D1939" s="122" t="s">
        <v>1180</v>
      </c>
      <c r="E1939" s="7" t="s">
        <v>148</v>
      </c>
      <c r="F1939" s="123">
        <v>1405.08</v>
      </c>
      <c r="H1939" s="17"/>
    </row>
    <row r="1940" spans="2:8" s="1" customFormat="1" ht="16.7" customHeight="1">
      <c r="B1940" s="17"/>
      <c r="C1940" s="122" t="s">
        <v>1283</v>
      </c>
      <c r="D1940" s="122" t="s">
        <v>1284</v>
      </c>
      <c r="E1940" s="7" t="s">
        <v>148</v>
      </c>
      <c r="F1940" s="123">
        <v>649.15</v>
      </c>
      <c r="H1940" s="17"/>
    </row>
    <row r="1941" spans="2:8" s="1" customFormat="1" ht="22.5">
      <c r="B1941" s="17"/>
      <c r="C1941" s="122" t="s">
        <v>1182</v>
      </c>
      <c r="D1941" s="122" t="s">
        <v>1183</v>
      </c>
      <c r="E1941" s="7" t="s">
        <v>148</v>
      </c>
      <c r="F1941" s="123">
        <v>2866.3629999999998</v>
      </c>
      <c r="H1941" s="17"/>
    </row>
    <row r="1942" spans="2:8" s="1" customFormat="1" ht="16.7" customHeight="1">
      <c r="B1942" s="17"/>
      <c r="C1942" s="122" t="s">
        <v>1273</v>
      </c>
      <c r="D1942" s="122" t="s">
        <v>1274</v>
      </c>
      <c r="E1942" s="7" t="s">
        <v>148</v>
      </c>
      <c r="F1942" s="123">
        <v>698.10400000000004</v>
      </c>
      <c r="H1942" s="17"/>
    </row>
    <row r="1943" spans="2:8" s="1" customFormat="1" ht="16.7" customHeight="1">
      <c r="B1943" s="17"/>
      <c r="C1943" s="118" t="s">
        <v>92</v>
      </c>
      <c r="D1943" s="119" t="s">
        <v>0</v>
      </c>
      <c r="E1943" s="120" t="s">
        <v>0</v>
      </c>
      <c r="F1943" s="121">
        <v>31.07</v>
      </c>
      <c r="H1943" s="17"/>
    </row>
    <row r="1944" spans="2:8" s="1" customFormat="1" ht="16.7" customHeight="1">
      <c r="B1944" s="17"/>
      <c r="C1944" s="122" t="s">
        <v>0</v>
      </c>
      <c r="D1944" s="122" t="s">
        <v>1571</v>
      </c>
      <c r="E1944" s="7" t="s">
        <v>0</v>
      </c>
      <c r="F1944" s="123">
        <v>0</v>
      </c>
      <c r="H1944" s="17"/>
    </row>
    <row r="1945" spans="2:8" s="1" customFormat="1" ht="16.7" customHeight="1">
      <c r="B1945" s="17"/>
      <c r="C1945" s="122" t="s">
        <v>0</v>
      </c>
      <c r="D1945" s="122" t="s">
        <v>1572</v>
      </c>
      <c r="E1945" s="7" t="s">
        <v>0</v>
      </c>
      <c r="F1945" s="123">
        <v>6.82</v>
      </c>
      <c r="H1945" s="17"/>
    </row>
    <row r="1946" spans="2:8" s="1" customFormat="1" ht="16.7" customHeight="1">
      <c r="B1946" s="17"/>
      <c r="C1946" s="122" t="s">
        <v>0</v>
      </c>
      <c r="D1946" s="122" t="s">
        <v>1573</v>
      </c>
      <c r="E1946" s="7" t="s">
        <v>0</v>
      </c>
      <c r="F1946" s="123">
        <v>5.58</v>
      </c>
      <c r="H1946" s="17"/>
    </row>
    <row r="1947" spans="2:8" s="1" customFormat="1" ht="16.7" customHeight="1">
      <c r="B1947" s="17"/>
      <c r="C1947" s="122" t="s">
        <v>0</v>
      </c>
      <c r="D1947" s="122" t="s">
        <v>1163</v>
      </c>
      <c r="E1947" s="7" t="s">
        <v>0</v>
      </c>
      <c r="F1947" s="123">
        <v>0</v>
      </c>
      <c r="H1947" s="17"/>
    </row>
    <row r="1948" spans="2:8" s="1" customFormat="1" ht="16.7" customHeight="1">
      <c r="B1948" s="17"/>
      <c r="C1948" s="122" t="s">
        <v>0</v>
      </c>
      <c r="D1948" s="122" t="s">
        <v>1574</v>
      </c>
      <c r="E1948" s="7" t="s">
        <v>0</v>
      </c>
      <c r="F1948" s="123">
        <v>18.670000000000002</v>
      </c>
      <c r="H1948" s="17"/>
    </row>
    <row r="1949" spans="2:8" s="1" customFormat="1" ht="16.7" customHeight="1">
      <c r="B1949" s="17"/>
      <c r="C1949" s="122" t="s">
        <v>92</v>
      </c>
      <c r="D1949" s="122" t="s">
        <v>178</v>
      </c>
      <c r="E1949" s="7" t="s">
        <v>0</v>
      </c>
      <c r="F1949" s="123">
        <v>31.07</v>
      </c>
      <c r="H1949" s="17"/>
    </row>
    <row r="1950" spans="2:8" s="1" customFormat="1" ht="16.7" customHeight="1">
      <c r="B1950" s="17"/>
      <c r="C1950" s="124" t="s">
        <v>1882</v>
      </c>
      <c r="H1950" s="17"/>
    </row>
    <row r="1951" spans="2:8" s="1" customFormat="1" ht="16.7" customHeight="1">
      <c r="B1951" s="17"/>
      <c r="C1951" s="122" t="s">
        <v>1534</v>
      </c>
      <c r="D1951" s="122" t="s">
        <v>1535</v>
      </c>
      <c r="E1951" s="7" t="s">
        <v>0</v>
      </c>
      <c r="F1951" s="123">
        <v>2026.86</v>
      </c>
      <c r="H1951" s="17"/>
    </row>
    <row r="1952" spans="2:8" s="1" customFormat="1" ht="16.7" customHeight="1">
      <c r="B1952" s="17"/>
      <c r="C1952" s="122" t="s">
        <v>1117</v>
      </c>
      <c r="D1952" s="122" t="s">
        <v>1118</v>
      </c>
      <c r="E1952" s="7" t="s">
        <v>153</v>
      </c>
      <c r="F1952" s="123">
        <v>91.671999999999997</v>
      </c>
      <c r="H1952" s="17"/>
    </row>
    <row r="1953" spans="2:8" s="1" customFormat="1" ht="16.7" customHeight="1">
      <c r="B1953" s="17"/>
      <c r="C1953" s="122" t="s">
        <v>1124</v>
      </c>
      <c r="D1953" s="122" t="s">
        <v>1125</v>
      </c>
      <c r="E1953" s="7" t="s">
        <v>148</v>
      </c>
      <c r="F1953" s="123">
        <v>1231.32</v>
      </c>
      <c r="H1953" s="17"/>
    </row>
    <row r="1954" spans="2:8" s="1" customFormat="1" ht="16.7" customHeight="1">
      <c r="B1954" s="17"/>
      <c r="C1954" s="122" t="s">
        <v>343</v>
      </c>
      <c r="D1954" s="122" t="s">
        <v>344</v>
      </c>
      <c r="E1954" s="7" t="s">
        <v>148</v>
      </c>
      <c r="F1954" s="123">
        <v>2980.06</v>
      </c>
      <c r="H1954" s="17"/>
    </row>
    <row r="1955" spans="2:8" s="1" customFormat="1" ht="16.7" customHeight="1">
      <c r="B1955" s="17"/>
      <c r="C1955" s="122" t="s">
        <v>1171</v>
      </c>
      <c r="D1955" s="122" t="s">
        <v>1172</v>
      </c>
      <c r="E1955" s="7" t="s">
        <v>148</v>
      </c>
      <c r="F1955" s="123">
        <v>1062.67</v>
      </c>
      <c r="H1955" s="17"/>
    </row>
    <row r="1956" spans="2:8" s="1" customFormat="1" ht="16.7" customHeight="1">
      <c r="B1956" s="17"/>
      <c r="C1956" s="122" t="s">
        <v>1174</v>
      </c>
      <c r="D1956" s="122" t="s">
        <v>1175</v>
      </c>
      <c r="E1956" s="7" t="s">
        <v>148</v>
      </c>
      <c r="F1956" s="123">
        <v>74.22</v>
      </c>
      <c r="H1956" s="17"/>
    </row>
    <row r="1957" spans="2:8" s="1" customFormat="1" ht="16.7" customHeight="1">
      <c r="B1957" s="17"/>
      <c r="C1957" s="122" t="s">
        <v>1283</v>
      </c>
      <c r="D1957" s="122" t="s">
        <v>1284</v>
      </c>
      <c r="E1957" s="7" t="s">
        <v>148</v>
      </c>
      <c r="F1957" s="123">
        <v>649.15</v>
      </c>
      <c r="H1957" s="17"/>
    </row>
    <row r="1958" spans="2:8" s="1" customFormat="1" ht="22.5">
      <c r="B1958" s="17"/>
      <c r="C1958" s="122" t="s">
        <v>1177</v>
      </c>
      <c r="D1958" s="122" t="s">
        <v>1178</v>
      </c>
      <c r="E1958" s="7" t="s">
        <v>148</v>
      </c>
      <c r="F1958" s="123">
        <v>75.703999999999994</v>
      </c>
      <c r="H1958" s="17"/>
    </row>
    <row r="1959" spans="2:8" s="1" customFormat="1" ht="16.7" customHeight="1">
      <c r="B1959" s="17"/>
      <c r="C1959" s="122" t="s">
        <v>1273</v>
      </c>
      <c r="D1959" s="122" t="s">
        <v>1274</v>
      </c>
      <c r="E1959" s="7" t="s">
        <v>148</v>
      </c>
      <c r="F1959" s="123">
        <v>698.10400000000004</v>
      </c>
      <c r="H1959" s="17"/>
    </row>
    <row r="1960" spans="2:8" s="1" customFormat="1" ht="16.7" customHeight="1">
      <c r="B1960" s="17"/>
      <c r="C1960" s="118" t="s">
        <v>93</v>
      </c>
      <c r="D1960" s="119" t="s">
        <v>0</v>
      </c>
      <c r="E1960" s="120" t="s">
        <v>0</v>
      </c>
      <c r="F1960" s="121">
        <v>17.399999999999999</v>
      </c>
      <c r="H1960" s="17"/>
    </row>
    <row r="1961" spans="2:8" s="1" customFormat="1" ht="16.7" customHeight="1">
      <c r="B1961" s="17"/>
      <c r="C1961" s="122" t="s">
        <v>0</v>
      </c>
      <c r="D1961" s="122" t="s">
        <v>1618</v>
      </c>
      <c r="E1961" s="7" t="s">
        <v>0</v>
      </c>
      <c r="F1961" s="123">
        <v>16.420000000000002</v>
      </c>
      <c r="H1961" s="17"/>
    </row>
    <row r="1962" spans="2:8" s="1" customFormat="1" ht="16.7" customHeight="1">
      <c r="B1962" s="17"/>
      <c r="C1962" s="122" t="s">
        <v>0</v>
      </c>
      <c r="D1962" s="122" t="s">
        <v>1619</v>
      </c>
      <c r="E1962" s="7" t="s">
        <v>0</v>
      </c>
      <c r="F1962" s="123">
        <v>0.98</v>
      </c>
      <c r="H1962" s="17"/>
    </row>
    <row r="1963" spans="2:8" s="1" customFormat="1" ht="16.7" customHeight="1">
      <c r="B1963" s="17"/>
      <c r="C1963" s="122" t="s">
        <v>93</v>
      </c>
      <c r="D1963" s="122" t="s">
        <v>178</v>
      </c>
      <c r="E1963" s="7" t="s">
        <v>0</v>
      </c>
      <c r="F1963" s="123">
        <v>17.399999999999999</v>
      </c>
      <c r="H1963" s="17"/>
    </row>
    <row r="1964" spans="2:8" s="1" customFormat="1" ht="16.7" customHeight="1">
      <c r="B1964" s="17"/>
      <c r="C1964" s="124" t="s">
        <v>1882</v>
      </c>
      <c r="H1964" s="17"/>
    </row>
    <row r="1965" spans="2:8" s="1" customFormat="1" ht="16.7" customHeight="1">
      <c r="B1965" s="17"/>
      <c r="C1965" s="122" t="s">
        <v>1534</v>
      </c>
      <c r="D1965" s="122" t="s">
        <v>1535</v>
      </c>
      <c r="E1965" s="7" t="s">
        <v>0</v>
      </c>
      <c r="F1965" s="123">
        <v>2026.86</v>
      </c>
      <c r="H1965" s="17"/>
    </row>
    <row r="1966" spans="2:8" s="1" customFormat="1" ht="16.7" customHeight="1">
      <c r="B1966" s="17"/>
      <c r="C1966" s="122" t="s">
        <v>1117</v>
      </c>
      <c r="D1966" s="122" t="s">
        <v>1118</v>
      </c>
      <c r="E1966" s="7" t="s">
        <v>153</v>
      </c>
      <c r="F1966" s="123">
        <v>91.671999999999997</v>
      </c>
      <c r="H1966" s="17"/>
    </row>
    <row r="1967" spans="2:8" s="1" customFormat="1" ht="16.7" customHeight="1">
      <c r="B1967" s="17"/>
      <c r="C1967" s="122" t="s">
        <v>1124</v>
      </c>
      <c r="D1967" s="122" t="s">
        <v>1125</v>
      </c>
      <c r="E1967" s="7" t="s">
        <v>148</v>
      </c>
      <c r="F1967" s="123">
        <v>1231.32</v>
      </c>
      <c r="H1967" s="17"/>
    </row>
    <row r="1968" spans="2:8" s="1" customFormat="1" ht="16.7" customHeight="1">
      <c r="B1968" s="17"/>
      <c r="C1968" s="122" t="s">
        <v>343</v>
      </c>
      <c r="D1968" s="122" t="s">
        <v>344</v>
      </c>
      <c r="E1968" s="7" t="s">
        <v>148</v>
      </c>
      <c r="F1968" s="123">
        <v>2980.06</v>
      </c>
      <c r="H1968" s="17"/>
    </row>
    <row r="1969" spans="2:8" s="1" customFormat="1" ht="16.7" customHeight="1">
      <c r="B1969" s="17"/>
      <c r="C1969" s="122" t="s">
        <v>1171</v>
      </c>
      <c r="D1969" s="122" t="s">
        <v>1172</v>
      </c>
      <c r="E1969" s="7" t="s">
        <v>148</v>
      </c>
      <c r="F1969" s="123">
        <v>1062.67</v>
      </c>
      <c r="H1969" s="17"/>
    </row>
    <row r="1970" spans="2:8" s="1" customFormat="1" ht="16.7" customHeight="1">
      <c r="B1970" s="17"/>
      <c r="C1970" s="122" t="s">
        <v>1179</v>
      </c>
      <c r="D1970" s="122" t="s">
        <v>1180</v>
      </c>
      <c r="E1970" s="7" t="s">
        <v>148</v>
      </c>
      <c r="F1970" s="123">
        <v>1405.08</v>
      </c>
      <c r="H1970" s="17"/>
    </row>
    <row r="1971" spans="2:8" s="1" customFormat="1" ht="16.7" customHeight="1">
      <c r="B1971" s="17"/>
      <c r="C1971" s="122" t="s">
        <v>1283</v>
      </c>
      <c r="D1971" s="122" t="s">
        <v>1284</v>
      </c>
      <c r="E1971" s="7" t="s">
        <v>148</v>
      </c>
      <c r="F1971" s="123">
        <v>649.15</v>
      </c>
      <c r="H1971" s="17"/>
    </row>
    <row r="1972" spans="2:8" s="1" customFormat="1" ht="22.5">
      <c r="B1972" s="17"/>
      <c r="C1972" s="122" t="s">
        <v>1182</v>
      </c>
      <c r="D1972" s="122" t="s">
        <v>1183</v>
      </c>
      <c r="E1972" s="7" t="s">
        <v>148</v>
      </c>
      <c r="F1972" s="123">
        <v>2866.3629999999998</v>
      </c>
      <c r="H1972" s="17"/>
    </row>
    <row r="1973" spans="2:8" s="1" customFormat="1" ht="16.7" customHeight="1">
      <c r="B1973" s="17"/>
      <c r="C1973" s="122" t="s">
        <v>1273</v>
      </c>
      <c r="D1973" s="122" t="s">
        <v>1274</v>
      </c>
      <c r="E1973" s="7" t="s">
        <v>148</v>
      </c>
      <c r="F1973" s="123">
        <v>698.10400000000004</v>
      </c>
      <c r="H1973" s="17"/>
    </row>
    <row r="1974" spans="2:8" s="1" customFormat="1" ht="16.7" customHeight="1">
      <c r="B1974" s="17"/>
      <c r="C1974" s="118" t="s">
        <v>109</v>
      </c>
      <c r="D1974" s="119" t="s">
        <v>0</v>
      </c>
      <c r="E1974" s="120" t="s">
        <v>0</v>
      </c>
      <c r="F1974" s="121">
        <v>6.41</v>
      </c>
      <c r="H1974" s="17"/>
    </row>
    <row r="1975" spans="2:8" s="1" customFormat="1" ht="16.7" customHeight="1">
      <c r="B1975" s="17"/>
      <c r="C1975" s="122" t="s">
        <v>0</v>
      </c>
      <c r="D1975" s="122" t="s">
        <v>1620</v>
      </c>
      <c r="E1975" s="7" t="s">
        <v>0</v>
      </c>
      <c r="F1975" s="123">
        <v>0</v>
      </c>
      <c r="H1975" s="17"/>
    </row>
    <row r="1976" spans="2:8" s="1" customFormat="1" ht="16.7" customHeight="1">
      <c r="B1976" s="17"/>
      <c r="C1976" s="122" t="s">
        <v>0</v>
      </c>
      <c r="D1976" s="122" t="s">
        <v>1621</v>
      </c>
      <c r="E1976" s="7" t="s">
        <v>0</v>
      </c>
      <c r="F1976" s="123">
        <v>1.43</v>
      </c>
      <c r="H1976" s="17"/>
    </row>
    <row r="1977" spans="2:8" s="1" customFormat="1" ht="16.7" customHeight="1">
      <c r="B1977" s="17"/>
      <c r="C1977" s="122" t="s">
        <v>0</v>
      </c>
      <c r="D1977" s="122" t="s">
        <v>1622</v>
      </c>
      <c r="E1977" s="7" t="s">
        <v>0</v>
      </c>
      <c r="F1977" s="123">
        <v>1.7</v>
      </c>
      <c r="H1977" s="17"/>
    </row>
    <row r="1978" spans="2:8" s="1" customFormat="1" ht="16.7" customHeight="1">
      <c r="B1978" s="17"/>
      <c r="C1978" s="122" t="s">
        <v>0</v>
      </c>
      <c r="D1978" s="122" t="s">
        <v>1623</v>
      </c>
      <c r="E1978" s="7" t="s">
        <v>0</v>
      </c>
      <c r="F1978" s="123">
        <v>3.28</v>
      </c>
      <c r="H1978" s="17"/>
    </row>
    <row r="1979" spans="2:8" s="1" customFormat="1" ht="16.7" customHeight="1">
      <c r="B1979" s="17"/>
      <c r="C1979" s="122" t="s">
        <v>109</v>
      </c>
      <c r="D1979" s="122" t="s">
        <v>178</v>
      </c>
      <c r="E1979" s="7" t="s">
        <v>0</v>
      </c>
      <c r="F1979" s="123">
        <v>6.41</v>
      </c>
      <c r="H1979" s="17"/>
    </row>
    <row r="1980" spans="2:8" s="1" customFormat="1" ht="16.7" customHeight="1">
      <c r="B1980" s="17"/>
      <c r="C1980" s="124" t="s">
        <v>1882</v>
      </c>
      <c r="H1980" s="17"/>
    </row>
    <row r="1981" spans="2:8" s="1" customFormat="1" ht="16.7" customHeight="1">
      <c r="B1981" s="17"/>
      <c r="C1981" s="122" t="s">
        <v>1534</v>
      </c>
      <c r="D1981" s="122" t="s">
        <v>1535</v>
      </c>
      <c r="E1981" s="7" t="s">
        <v>0</v>
      </c>
      <c r="F1981" s="123">
        <v>2026.86</v>
      </c>
      <c r="H1981" s="17"/>
    </row>
    <row r="1982" spans="2:8" s="1" customFormat="1" ht="16.7" customHeight="1">
      <c r="B1982" s="17"/>
      <c r="C1982" s="122" t="s">
        <v>343</v>
      </c>
      <c r="D1982" s="122" t="s">
        <v>344</v>
      </c>
      <c r="E1982" s="7" t="s">
        <v>148</v>
      </c>
      <c r="F1982" s="123">
        <v>2980.06</v>
      </c>
      <c r="H1982" s="17"/>
    </row>
    <row r="1983" spans="2:8" s="1" customFormat="1" ht="16.7" customHeight="1">
      <c r="B1983" s="17"/>
      <c r="C1983" s="122" t="s">
        <v>1258</v>
      </c>
      <c r="D1983" s="122" t="s">
        <v>1259</v>
      </c>
      <c r="E1983" s="7" t="s">
        <v>148</v>
      </c>
      <c r="F1983" s="123">
        <v>15.486000000000001</v>
      </c>
      <c r="H1983" s="17"/>
    </row>
    <row r="1984" spans="2:8" s="1" customFormat="1" ht="16.7" customHeight="1">
      <c r="B1984" s="17"/>
      <c r="C1984" s="118" t="s">
        <v>113</v>
      </c>
      <c r="D1984" s="119" t="s">
        <v>0</v>
      </c>
      <c r="E1984" s="120" t="s">
        <v>0</v>
      </c>
      <c r="F1984" s="121">
        <v>9.4390000000000001</v>
      </c>
      <c r="H1984" s="17"/>
    </row>
    <row r="1985" spans="2:8" s="1" customFormat="1" ht="16.7" customHeight="1">
      <c r="B1985" s="17"/>
      <c r="C1985" s="122" t="s">
        <v>0</v>
      </c>
      <c r="D1985" s="122" t="s">
        <v>1260</v>
      </c>
      <c r="E1985" s="7" t="s">
        <v>0</v>
      </c>
      <c r="F1985" s="123">
        <v>0</v>
      </c>
      <c r="H1985" s="17"/>
    </row>
    <row r="1986" spans="2:8" s="1" customFormat="1" ht="16.7" customHeight="1">
      <c r="B1986" s="17"/>
      <c r="C1986" s="122" t="s">
        <v>0</v>
      </c>
      <c r="D1986" s="122" t="s">
        <v>1261</v>
      </c>
      <c r="E1986" s="7" t="s">
        <v>0</v>
      </c>
      <c r="F1986" s="123">
        <v>0</v>
      </c>
      <c r="H1986" s="17"/>
    </row>
    <row r="1987" spans="2:8" s="1" customFormat="1" ht="16.7" customHeight="1">
      <c r="B1987" s="17"/>
      <c r="C1987" s="122" t="s">
        <v>0</v>
      </c>
      <c r="D1987" s="122" t="s">
        <v>109</v>
      </c>
      <c r="E1987" s="7" t="s">
        <v>0</v>
      </c>
      <c r="F1987" s="123">
        <v>6.41</v>
      </c>
      <c r="H1987" s="17"/>
    </row>
    <row r="1988" spans="2:8" s="1" customFormat="1" ht="16.7" customHeight="1">
      <c r="B1988" s="17"/>
      <c r="C1988" s="122" t="s">
        <v>0</v>
      </c>
      <c r="D1988" s="122" t="s">
        <v>1262</v>
      </c>
      <c r="E1988" s="7" t="s">
        <v>0</v>
      </c>
      <c r="F1988" s="123">
        <v>0</v>
      </c>
      <c r="H1988" s="17"/>
    </row>
    <row r="1989" spans="2:8" s="1" customFormat="1" ht="16.7" customHeight="1">
      <c r="B1989" s="17"/>
      <c r="C1989" s="122" t="s">
        <v>0</v>
      </c>
      <c r="D1989" s="122" t="s">
        <v>1263</v>
      </c>
      <c r="E1989" s="7" t="s">
        <v>0</v>
      </c>
      <c r="F1989" s="123">
        <v>0</v>
      </c>
      <c r="H1989" s="17"/>
    </row>
    <row r="1990" spans="2:8" s="1" customFormat="1" ht="16.7" customHeight="1">
      <c r="B1990" s="17"/>
      <c r="C1990" s="122" t="s">
        <v>0</v>
      </c>
      <c r="D1990" s="122" t="s">
        <v>1264</v>
      </c>
      <c r="E1990" s="7" t="s">
        <v>0</v>
      </c>
      <c r="F1990" s="123">
        <v>0.6</v>
      </c>
      <c r="H1990" s="17"/>
    </row>
    <row r="1991" spans="2:8" s="1" customFormat="1" ht="16.7" customHeight="1">
      <c r="B1991" s="17"/>
      <c r="C1991" s="122" t="s">
        <v>0</v>
      </c>
      <c r="D1991" s="122" t="s">
        <v>1265</v>
      </c>
      <c r="E1991" s="7" t="s">
        <v>0</v>
      </c>
      <c r="F1991" s="123">
        <v>0.84199999999999997</v>
      </c>
      <c r="H1991" s="17"/>
    </row>
    <row r="1992" spans="2:8" s="1" customFormat="1" ht="16.7" customHeight="1">
      <c r="B1992" s="17"/>
      <c r="C1992" s="122" t="s">
        <v>0</v>
      </c>
      <c r="D1992" s="122" t="s">
        <v>1266</v>
      </c>
      <c r="E1992" s="7" t="s">
        <v>0</v>
      </c>
      <c r="F1992" s="123">
        <v>1.587</v>
      </c>
      <c r="H1992" s="17"/>
    </row>
    <row r="1993" spans="2:8" s="1" customFormat="1" ht="16.7" customHeight="1">
      <c r="B1993" s="17"/>
      <c r="C1993" s="122" t="s">
        <v>113</v>
      </c>
      <c r="D1993" s="122" t="s">
        <v>178</v>
      </c>
      <c r="E1993" s="7" t="s">
        <v>0</v>
      </c>
      <c r="F1993" s="123">
        <v>9.4390000000000001</v>
      </c>
      <c r="H1993" s="17"/>
    </row>
    <row r="1994" spans="2:8" s="1" customFormat="1" ht="16.7" customHeight="1">
      <c r="B1994" s="17"/>
      <c r="C1994" s="124" t="s">
        <v>1882</v>
      </c>
      <c r="H1994" s="17"/>
    </row>
    <row r="1995" spans="2:8" s="1" customFormat="1" ht="16.7" customHeight="1">
      <c r="B1995" s="17"/>
      <c r="C1995" s="122" t="s">
        <v>1258</v>
      </c>
      <c r="D1995" s="122" t="s">
        <v>1259</v>
      </c>
      <c r="E1995" s="7" t="s">
        <v>148</v>
      </c>
      <c r="F1995" s="123">
        <v>15.486000000000001</v>
      </c>
      <c r="H1995" s="17"/>
    </row>
    <row r="1996" spans="2:8" s="1" customFormat="1" ht="16.7" customHeight="1">
      <c r="B1996" s="17"/>
      <c r="C1996" s="122" t="s">
        <v>1273</v>
      </c>
      <c r="D1996" s="122" t="s">
        <v>1274</v>
      </c>
      <c r="E1996" s="7" t="s">
        <v>148</v>
      </c>
      <c r="F1996" s="123">
        <v>698.10400000000004</v>
      </c>
      <c r="H1996" s="17"/>
    </row>
    <row r="1997" spans="2:8" s="1" customFormat="1" ht="16.7" customHeight="1">
      <c r="B1997" s="17"/>
      <c r="C1997" s="118" t="s">
        <v>94</v>
      </c>
      <c r="D1997" s="119" t="s">
        <v>0</v>
      </c>
      <c r="E1997" s="120" t="s">
        <v>0</v>
      </c>
      <c r="F1997" s="121">
        <v>86.13</v>
      </c>
      <c r="H1997" s="17"/>
    </row>
    <row r="1998" spans="2:8" s="1" customFormat="1" ht="16.7" customHeight="1">
      <c r="B1998" s="17"/>
      <c r="C1998" s="122" t="s">
        <v>0</v>
      </c>
      <c r="D1998" s="122" t="s">
        <v>313</v>
      </c>
      <c r="E1998" s="7" t="s">
        <v>0</v>
      </c>
      <c r="F1998" s="123">
        <v>0</v>
      </c>
      <c r="H1998" s="17"/>
    </row>
    <row r="1999" spans="2:8" s="1" customFormat="1" ht="16.7" customHeight="1">
      <c r="B1999" s="17"/>
      <c r="C1999" s="122" t="s">
        <v>0</v>
      </c>
      <c r="D1999" s="122" t="s">
        <v>314</v>
      </c>
      <c r="E1999" s="7" t="s">
        <v>0</v>
      </c>
      <c r="F1999" s="123">
        <v>1.49</v>
      </c>
      <c r="H1999" s="17"/>
    </row>
    <row r="2000" spans="2:8" s="1" customFormat="1" ht="16.7" customHeight="1">
      <c r="B2000" s="17"/>
      <c r="C2000" s="122" t="s">
        <v>0</v>
      </c>
      <c r="D2000" s="122" t="s">
        <v>315</v>
      </c>
      <c r="E2000" s="7" t="s">
        <v>0</v>
      </c>
      <c r="F2000" s="123">
        <v>8.48</v>
      </c>
      <c r="H2000" s="17"/>
    </row>
    <row r="2001" spans="2:8" s="1" customFormat="1" ht="16.7" customHeight="1">
      <c r="B2001" s="17"/>
      <c r="C2001" s="122" t="s">
        <v>0</v>
      </c>
      <c r="D2001" s="122" t="s">
        <v>316</v>
      </c>
      <c r="E2001" s="7" t="s">
        <v>0</v>
      </c>
      <c r="F2001" s="123">
        <v>5.0999999999999996</v>
      </c>
      <c r="H2001" s="17"/>
    </row>
    <row r="2002" spans="2:8" s="1" customFormat="1" ht="16.7" customHeight="1">
      <c r="B2002" s="17"/>
      <c r="C2002" s="122" t="s">
        <v>0</v>
      </c>
      <c r="D2002" s="122" t="s">
        <v>317</v>
      </c>
      <c r="E2002" s="7" t="s">
        <v>0</v>
      </c>
      <c r="F2002" s="123">
        <v>5.34</v>
      </c>
      <c r="H2002" s="17"/>
    </row>
    <row r="2003" spans="2:8" s="1" customFormat="1" ht="16.7" customHeight="1">
      <c r="B2003" s="17"/>
      <c r="C2003" s="122" t="s">
        <v>0</v>
      </c>
      <c r="D2003" s="122" t="s">
        <v>318</v>
      </c>
      <c r="E2003" s="7" t="s">
        <v>0</v>
      </c>
      <c r="F2003" s="123">
        <v>15.68</v>
      </c>
      <c r="H2003" s="17"/>
    </row>
    <row r="2004" spans="2:8" s="1" customFormat="1" ht="16.7" customHeight="1">
      <c r="B2004" s="17"/>
      <c r="C2004" s="122" t="s">
        <v>0</v>
      </c>
      <c r="D2004" s="122" t="s">
        <v>319</v>
      </c>
      <c r="E2004" s="7" t="s">
        <v>0</v>
      </c>
      <c r="F2004" s="123">
        <v>23.96</v>
      </c>
      <c r="H2004" s="17"/>
    </row>
    <row r="2005" spans="2:8" s="1" customFormat="1" ht="16.7" customHeight="1">
      <c r="B2005" s="17"/>
      <c r="C2005" s="122" t="s">
        <v>0</v>
      </c>
      <c r="D2005" s="122" t="s">
        <v>320</v>
      </c>
      <c r="E2005" s="7" t="s">
        <v>0</v>
      </c>
      <c r="F2005" s="123">
        <v>3.95</v>
      </c>
      <c r="H2005" s="17"/>
    </row>
    <row r="2006" spans="2:8" s="1" customFormat="1" ht="16.7" customHeight="1">
      <c r="B2006" s="17"/>
      <c r="C2006" s="122" t="s">
        <v>0</v>
      </c>
      <c r="D2006" s="122" t="s">
        <v>321</v>
      </c>
      <c r="E2006" s="7" t="s">
        <v>0</v>
      </c>
      <c r="F2006" s="123">
        <v>3.48</v>
      </c>
      <c r="H2006" s="17"/>
    </row>
    <row r="2007" spans="2:8" s="1" customFormat="1" ht="16.7" customHeight="1">
      <c r="B2007" s="17"/>
      <c r="C2007" s="122" t="s">
        <v>0</v>
      </c>
      <c r="D2007" s="122" t="s">
        <v>322</v>
      </c>
      <c r="E2007" s="7" t="s">
        <v>0</v>
      </c>
      <c r="F2007" s="123">
        <v>3.33</v>
      </c>
      <c r="H2007" s="17"/>
    </row>
    <row r="2008" spans="2:8" s="1" customFormat="1" ht="16.7" customHeight="1">
      <c r="B2008" s="17"/>
      <c r="C2008" s="122" t="s">
        <v>0</v>
      </c>
      <c r="D2008" s="122" t="s">
        <v>323</v>
      </c>
      <c r="E2008" s="7" t="s">
        <v>0</v>
      </c>
      <c r="F2008" s="123">
        <v>7.01</v>
      </c>
      <c r="H2008" s="17"/>
    </row>
    <row r="2009" spans="2:8" s="1" customFormat="1" ht="16.7" customHeight="1">
      <c r="B2009" s="17"/>
      <c r="C2009" s="122" t="s">
        <v>0</v>
      </c>
      <c r="D2009" s="122" t="s">
        <v>324</v>
      </c>
      <c r="E2009" s="7" t="s">
        <v>0</v>
      </c>
      <c r="F2009" s="123">
        <v>8.31</v>
      </c>
      <c r="H2009" s="17"/>
    </row>
    <row r="2010" spans="2:8" s="1" customFormat="1" ht="16.7" customHeight="1">
      <c r="B2010" s="17"/>
      <c r="C2010" s="122" t="s">
        <v>94</v>
      </c>
      <c r="D2010" s="122" t="s">
        <v>178</v>
      </c>
      <c r="E2010" s="7" t="s">
        <v>0</v>
      </c>
      <c r="F2010" s="123">
        <v>86.13</v>
      </c>
      <c r="H2010" s="17"/>
    </row>
    <row r="2011" spans="2:8" s="1" customFormat="1" ht="16.7" customHeight="1">
      <c r="B2011" s="17"/>
      <c r="C2011" s="124" t="s">
        <v>1882</v>
      </c>
      <c r="H2011" s="17"/>
    </row>
    <row r="2012" spans="2:8" s="1" customFormat="1" ht="16.7" customHeight="1">
      <c r="B2012" s="17"/>
      <c r="C2012" s="122" t="s">
        <v>1534</v>
      </c>
      <c r="D2012" s="122" t="s">
        <v>1535</v>
      </c>
      <c r="E2012" s="7" t="s">
        <v>0</v>
      </c>
      <c r="F2012" s="123">
        <v>2026.86</v>
      </c>
      <c r="H2012" s="17"/>
    </row>
    <row r="2013" spans="2:8" s="1" customFormat="1" ht="16.7" customHeight="1">
      <c r="B2013" s="17"/>
      <c r="C2013" s="122" t="s">
        <v>1117</v>
      </c>
      <c r="D2013" s="122" t="s">
        <v>1118</v>
      </c>
      <c r="E2013" s="7" t="s">
        <v>153</v>
      </c>
      <c r="F2013" s="123">
        <v>91.671999999999997</v>
      </c>
      <c r="H2013" s="17"/>
    </row>
    <row r="2014" spans="2:8" s="1" customFormat="1" ht="16.7" customHeight="1">
      <c r="B2014" s="17"/>
      <c r="C2014" s="122" t="s">
        <v>1124</v>
      </c>
      <c r="D2014" s="122" t="s">
        <v>1125</v>
      </c>
      <c r="E2014" s="7" t="s">
        <v>148</v>
      </c>
      <c r="F2014" s="123">
        <v>1231.32</v>
      </c>
      <c r="H2014" s="17"/>
    </row>
    <row r="2015" spans="2:8" s="1" customFormat="1" ht="16.7" customHeight="1">
      <c r="B2015" s="17"/>
      <c r="C2015" s="122" t="s">
        <v>343</v>
      </c>
      <c r="D2015" s="122" t="s">
        <v>344</v>
      </c>
      <c r="E2015" s="7" t="s">
        <v>148</v>
      </c>
      <c r="F2015" s="123">
        <v>2980.06</v>
      </c>
      <c r="H2015" s="17"/>
    </row>
    <row r="2016" spans="2:8" s="1" customFormat="1" ht="16.7" customHeight="1">
      <c r="B2016" s="17"/>
      <c r="C2016" s="122" t="s">
        <v>1171</v>
      </c>
      <c r="D2016" s="122" t="s">
        <v>1172</v>
      </c>
      <c r="E2016" s="7" t="s">
        <v>148</v>
      </c>
      <c r="F2016" s="123">
        <v>1062.67</v>
      </c>
      <c r="H2016" s="17"/>
    </row>
    <row r="2017" spans="2:8" s="1" customFormat="1" ht="16.7" customHeight="1">
      <c r="B2017" s="17"/>
      <c r="C2017" s="122" t="s">
        <v>1179</v>
      </c>
      <c r="D2017" s="122" t="s">
        <v>1180</v>
      </c>
      <c r="E2017" s="7" t="s">
        <v>148</v>
      </c>
      <c r="F2017" s="123">
        <v>1405.08</v>
      </c>
      <c r="H2017" s="17"/>
    </row>
    <row r="2018" spans="2:8" s="1" customFormat="1" ht="16.7" customHeight="1">
      <c r="B2018" s="17"/>
      <c r="C2018" s="122" t="s">
        <v>1278</v>
      </c>
      <c r="D2018" s="122" t="s">
        <v>1279</v>
      </c>
      <c r="E2018" s="7" t="s">
        <v>148</v>
      </c>
      <c r="F2018" s="123">
        <v>174.02</v>
      </c>
      <c r="H2018" s="17"/>
    </row>
    <row r="2019" spans="2:8" s="1" customFormat="1" ht="22.5">
      <c r="B2019" s="17"/>
      <c r="C2019" s="122" t="s">
        <v>1182</v>
      </c>
      <c r="D2019" s="122" t="s">
        <v>1183</v>
      </c>
      <c r="E2019" s="7" t="s">
        <v>148</v>
      </c>
      <c r="F2019" s="123">
        <v>2866.3629999999998</v>
      </c>
      <c r="H2019" s="17"/>
    </row>
    <row r="2020" spans="2:8" s="1" customFormat="1" ht="16.7" customHeight="1">
      <c r="B2020" s="17"/>
      <c r="C2020" s="122" t="s">
        <v>1281</v>
      </c>
      <c r="D2020" s="122" t="s">
        <v>1282</v>
      </c>
      <c r="E2020" s="7" t="s">
        <v>148</v>
      </c>
      <c r="F2020" s="123">
        <v>184.46100000000001</v>
      </c>
      <c r="H2020" s="17"/>
    </row>
    <row r="2021" spans="2:8" s="1" customFormat="1" ht="16.7" customHeight="1">
      <c r="B2021" s="17"/>
      <c r="C2021" s="118" t="s">
        <v>95</v>
      </c>
      <c r="D2021" s="119" t="s">
        <v>0</v>
      </c>
      <c r="E2021" s="120" t="s">
        <v>0</v>
      </c>
      <c r="F2021" s="121">
        <v>21.07</v>
      </c>
      <c r="H2021" s="17"/>
    </row>
    <row r="2022" spans="2:8" s="1" customFormat="1" ht="16.7" customHeight="1">
      <c r="B2022" s="17"/>
      <c r="C2022" s="122" t="s">
        <v>0</v>
      </c>
      <c r="D2022" s="122" t="s">
        <v>325</v>
      </c>
      <c r="E2022" s="7" t="s">
        <v>0</v>
      </c>
      <c r="F2022" s="123">
        <v>0</v>
      </c>
      <c r="H2022" s="17"/>
    </row>
    <row r="2023" spans="2:8" s="1" customFormat="1" ht="16.7" customHeight="1">
      <c r="B2023" s="17"/>
      <c r="C2023" s="122" t="s">
        <v>0</v>
      </c>
      <c r="D2023" s="122" t="s">
        <v>326</v>
      </c>
      <c r="E2023" s="7" t="s">
        <v>0</v>
      </c>
      <c r="F2023" s="123">
        <v>2.02</v>
      </c>
      <c r="H2023" s="17"/>
    </row>
    <row r="2024" spans="2:8" s="1" customFormat="1" ht="16.7" customHeight="1">
      <c r="B2024" s="17"/>
      <c r="C2024" s="122" t="s">
        <v>0</v>
      </c>
      <c r="D2024" s="122" t="s">
        <v>327</v>
      </c>
      <c r="E2024" s="7" t="s">
        <v>0</v>
      </c>
      <c r="F2024" s="123">
        <v>4.5999999999999996</v>
      </c>
      <c r="H2024" s="17"/>
    </row>
    <row r="2025" spans="2:8" s="1" customFormat="1" ht="16.7" customHeight="1">
      <c r="B2025" s="17"/>
      <c r="C2025" s="122" t="s">
        <v>0</v>
      </c>
      <c r="D2025" s="122" t="s">
        <v>328</v>
      </c>
      <c r="E2025" s="7" t="s">
        <v>0</v>
      </c>
      <c r="F2025" s="123">
        <v>4.2699999999999996</v>
      </c>
      <c r="H2025" s="17"/>
    </row>
    <row r="2026" spans="2:8" s="1" customFormat="1" ht="16.7" customHeight="1">
      <c r="B2026" s="17"/>
      <c r="C2026" s="122" t="s">
        <v>0</v>
      </c>
      <c r="D2026" s="122" t="s">
        <v>329</v>
      </c>
      <c r="E2026" s="7" t="s">
        <v>0</v>
      </c>
      <c r="F2026" s="123">
        <v>0.94</v>
      </c>
      <c r="H2026" s="17"/>
    </row>
    <row r="2027" spans="2:8" s="1" customFormat="1" ht="16.7" customHeight="1">
      <c r="B2027" s="17"/>
      <c r="C2027" s="122" t="s">
        <v>0</v>
      </c>
      <c r="D2027" s="122" t="s">
        <v>330</v>
      </c>
      <c r="E2027" s="7" t="s">
        <v>0</v>
      </c>
      <c r="F2027" s="123">
        <v>3.22</v>
      </c>
      <c r="H2027" s="17"/>
    </row>
    <row r="2028" spans="2:8" s="1" customFormat="1" ht="16.7" customHeight="1">
      <c r="B2028" s="17"/>
      <c r="C2028" s="122" t="s">
        <v>0</v>
      </c>
      <c r="D2028" s="122" t="s">
        <v>331</v>
      </c>
      <c r="E2028" s="7" t="s">
        <v>0</v>
      </c>
      <c r="F2028" s="123">
        <v>1.3</v>
      </c>
      <c r="H2028" s="17"/>
    </row>
    <row r="2029" spans="2:8" s="1" customFormat="1" ht="16.7" customHeight="1">
      <c r="B2029" s="17"/>
      <c r="C2029" s="122" t="s">
        <v>0</v>
      </c>
      <c r="D2029" s="122" t="s">
        <v>332</v>
      </c>
      <c r="E2029" s="7" t="s">
        <v>0</v>
      </c>
      <c r="F2029" s="123">
        <v>4.72</v>
      </c>
      <c r="H2029" s="17"/>
    </row>
    <row r="2030" spans="2:8" s="1" customFormat="1" ht="16.7" customHeight="1">
      <c r="B2030" s="17"/>
      <c r="C2030" s="122" t="s">
        <v>95</v>
      </c>
      <c r="D2030" s="122" t="s">
        <v>178</v>
      </c>
      <c r="E2030" s="7" t="s">
        <v>0</v>
      </c>
      <c r="F2030" s="123">
        <v>21.07</v>
      </c>
      <c r="H2030" s="17"/>
    </row>
    <row r="2031" spans="2:8" s="1" customFormat="1" ht="16.7" customHeight="1">
      <c r="B2031" s="17"/>
      <c r="C2031" s="124" t="s">
        <v>1882</v>
      </c>
      <c r="H2031" s="17"/>
    </row>
    <row r="2032" spans="2:8" s="1" customFormat="1" ht="16.7" customHeight="1">
      <c r="B2032" s="17"/>
      <c r="C2032" s="122" t="s">
        <v>1534</v>
      </c>
      <c r="D2032" s="122" t="s">
        <v>1535</v>
      </c>
      <c r="E2032" s="7" t="s">
        <v>0</v>
      </c>
      <c r="F2032" s="123">
        <v>2026.86</v>
      </c>
      <c r="H2032" s="17"/>
    </row>
    <row r="2033" spans="2:8" s="1" customFormat="1" ht="16.7" customHeight="1">
      <c r="B2033" s="17"/>
      <c r="C2033" s="122" t="s">
        <v>1117</v>
      </c>
      <c r="D2033" s="122" t="s">
        <v>1118</v>
      </c>
      <c r="E2033" s="7" t="s">
        <v>153</v>
      </c>
      <c r="F2033" s="123">
        <v>91.671999999999997</v>
      </c>
      <c r="H2033" s="17"/>
    </row>
    <row r="2034" spans="2:8" s="1" customFormat="1" ht="16.7" customHeight="1">
      <c r="B2034" s="17"/>
      <c r="C2034" s="122" t="s">
        <v>1124</v>
      </c>
      <c r="D2034" s="122" t="s">
        <v>1125</v>
      </c>
      <c r="E2034" s="7" t="s">
        <v>148</v>
      </c>
      <c r="F2034" s="123">
        <v>1231.32</v>
      </c>
      <c r="H2034" s="17"/>
    </row>
    <row r="2035" spans="2:8" s="1" customFormat="1" ht="16.7" customHeight="1">
      <c r="B2035" s="17"/>
      <c r="C2035" s="122" t="s">
        <v>343</v>
      </c>
      <c r="D2035" s="122" t="s">
        <v>344</v>
      </c>
      <c r="E2035" s="7" t="s">
        <v>148</v>
      </c>
      <c r="F2035" s="123">
        <v>2980.06</v>
      </c>
      <c r="H2035" s="17"/>
    </row>
    <row r="2036" spans="2:8" s="1" customFormat="1" ht="16.7" customHeight="1">
      <c r="B2036" s="17"/>
      <c r="C2036" s="122" t="s">
        <v>1171</v>
      </c>
      <c r="D2036" s="122" t="s">
        <v>1172</v>
      </c>
      <c r="E2036" s="7" t="s">
        <v>148</v>
      </c>
      <c r="F2036" s="123">
        <v>1062.67</v>
      </c>
      <c r="H2036" s="17"/>
    </row>
    <row r="2037" spans="2:8" s="1" customFormat="1" ht="16.7" customHeight="1">
      <c r="B2037" s="17"/>
      <c r="C2037" s="122" t="s">
        <v>1179</v>
      </c>
      <c r="D2037" s="122" t="s">
        <v>1180</v>
      </c>
      <c r="E2037" s="7" t="s">
        <v>148</v>
      </c>
      <c r="F2037" s="123">
        <v>1405.08</v>
      </c>
      <c r="H2037" s="17"/>
    </row>
    <row r="2038" spans="2:8" s="1" customFormat="1" ht="16.7" customHeight="1">
      <c r="B2038" s="17"/>
      <c r="C2038" s="122" t="s">
        <v>1278</v>
      </c>
      <c r="D2038" s="122" t="s">
        <v>1279</v>
      </c>
      <c r="E2038" s="7" t="s">
        <v>148</v>
      </c>
      <c r="F2038" s="123">
        <v>174.02</v>
      </c>
      <c r="H2038" s="17"/>
    </row>
    <row r="2039" spans="2:8" s="1" customFormat="1" ht="22.5">
      <c r="B2039" s="17"/>
      <c r="C2039" s="122" t="s">
        <v>1182</v>
      </c>
      <c r="D2039" s="122" t="s">
        <v>1183</v>
      </c>
      <c r="E2039" s="7" t="s">
        <v>148</v>
      </c>
      <c r="F2039" s="123">
        <v>2866.3629999999998</v>
      </c>
      <c r="H2039" s="17"/>
    </row>
    <row r="2040" spans="2:8" s="1" customFormat="1" ht="16.7" customHeight="1">
      <c r="B2040" s="17"/>
      <c r="C2040" s="122" t="s">
        <v>1281</v>
      </c>
      <c r="D2040" s="122" t="s">
        <v>1282</v>
      </c>
      <c r="E2040" s="7" t="s">
        <v>148</v>
      </c>
      <c r="F2040" s="123">
        <v>184.46100000000001</v>
      </c>
      <c r="H2040" s="17"/>
    </row>
    <row r="2041" spans="2:8" s="1" customFormat="1" ht="16.7" customHeight="1">
      <c r="B2041" s="17"/>
      <c r="C2041" s="118" t="s">
        <v>96</v>
      </c>
      <c r="D2041" s="119" t="s">
        <v>0</v>
      </c>
      <c r="E2041" s="120" t="s">
        <v>0</v>
      </c>
      <c r="F2041" s="121">
        <v>43.15</v>
      </c>
      <c r="H2041" s="17"/>
    </row>
    <row r="2042" spans="2:8" s="1" customFormat="1" ht="16.7" customHeight="1">
      <c r="B2042" s="17"/>
      <c r="C2042" s="122" t="s">
        <v>0</v>
      </c>
      <c r="D2042" s="122" t="s">
        <v>1575</v>
      </c>
      <c r="E2042" s="7" t="s">
        <v>0</v>
      </c>
      <c r="F2042" s="123">
        <v>0</v>
      </c>
      <c r="H2042" s="17"/>
    </row>
    <row r="2043" spans="2:8" s="1" customFormat="1" ht="16.7" customHeight="1">
      <c r="B2043" s="17"/>
      <c r="C2043" s="122" t="s">
        <v>0</v>
      </c>
      <c r="D2043" s="122" t="s">
        <v>1576</v>
      </c>
      <c r="E2043" s="7" t="s">
        <v>0</v>
      </c>
      <c r="F2043" s="123">
        <v>17.88</v>
      </c>
      <c r="H2043" s="17"/>
    </row>
    <row r="2044" spans="2:8" s="1" customFormat="1" ht="16.7" customHeight="1">
      <c r="B2044" s="17"/>
      <c r="C2044" s="122" t="s">
        <v>0</v>
      </c>
      <c r="D2044" s="122" t="s">
        <v>1577</v>
      </c>
      <c r="E2044" s="7" t="s">
        <v>0</v>
      </c>
      <c r="F2044" s="123">
        <v>6.43</v>
      </c>
      <c r="H2044" s="17"/>
    </row>
    <row r="2045" spans="2:8" s="1" customFormat="1" ht="16.7" customHeight="1">
      <c r="B2045" s="17"/>
      <c r="C2045" s="122" t="s">
        <v>0</v>
      </c>
      <c r="D2045" s="122" t="s">
        <v>1578</v>
      </c>
      <c r="E2045" s="7" t="s">
        <v>0</v>
      </c>
      <c r="F2045" s="123">
        <v>1.86</v>
      </c>
      <c r="H2045" s="17"/>
    </row>
    <row r="2046" spans="2:8" s="1" customFormat="1" ht="16.7" customHeight="1">
      <c r="B2046" s="17"/>
      <c r="C2046" s="122" t="s">
        <v>0</v>
      </c>
      <c r="D2046" s="122" t="s">
        <v>1579</v>
      </c>
      <c r="E2046" s="7" t="s">
        <v>0</v>
      </c>
      <c r="F2046" s="123">
        <v>1.1499999999999999</v>
      </c>
      <c r="H2046" s="17"/>
    </row>
    <row r="2047" spans="2:8" s="1" customFormat="1" ht="16.7" customHeight="1">
      <c r="B2047" s="17"/>
      <c r="C2047" s="122" t="s">
        <v>0</v>
      </c>
      <c r="D2047" s="122" t="s">
        <v>1580</v>
      </c>
      <c r="E2047" s="7" t="s">
        <v>0</v>
      </c>
      <c r="F2047" s="123">
        <v>4.41</v>
      </c>
      <c r="H2047" s="17"/>
    </row>
    <row r="2048" spans="2:8" s="1" customFormat="1" ht="16.7" customHeight="1">
      <c r="B2048" s="17"/>
      <c r="C2048" s="122" t="s">
        <v>0</v>
      </c>
      <c r="D2048" s="122" t="s">
        <v>1581</v>
      </c>
      <c r="E2048" s="7" t="s">
        <v>0</v>
      </c>
      <c r="F2048" s="123">
        <v>3.2</v>
      </c>
      <c r="H2048" s="17"/>
    </row>
    <row r="2049" spans="2:8" s="1" customFormat="1" ht="16.7" customHeight="1">
      <c r="B2049" s="17"/>
      <c r="C2049" s="122" t="s">
        <v>0</v>
      </c>
      <c r="D2049" s="122" t="s">
        <v>1582</v>
      </c>
      <c r="E2049" s="7" t="s">
        <v>0</v>
      </c>
      <c r="F2049" s="123">
        <v>8.2200000000000006</v>
      </c>
      <c r="H2049" s="17"/>
    </row>
    <row r="2050" spans="2:8" s="1" customFormat="1" ht="16.7" customHeight="1">
      <c r="B2050" s="17"/>
      <c r="C2050" s="122" t="s">
        <v>96</v>
      </c>
      <c r="D2050" s="122" t="s">
        <v>178</v>
      </c>
      <c r="E2050" s="7" t="s">
        <v>0</v>
      </c>
      <c r="F2050" s="123">
        <v>43.15</v>
      </c>
      <c r="H2050" s="17"/>
    </row>
    <row r="2051" spans="2:8" s="1" customFormat="1" ht="16.7" customHeight="1">
      <c r="B2051" s="17"/>
      <c r="C2051" s="124" t="s">
        <v>1882</v>
      </c>
      <c r="H2051" s="17"/>
    </row>
    <row r="2052" spans="2:8" s="1" customFormat="1" ht="16.7" customHeight="1">
      <c r="B2052" s="17"/>
      <c r="C2052" s="122" t="s">
        <v>1534</v>
      </c>
      <c r="D2052" s="122" t="s">
        <v>1535</v>
      </c>
      <c r="E2052" s="7" t="s">
        <v>0</v>
      </c>
      <c r="F2052" s="123">
        <v>2026.86</v>
      </c>
      <c r="H2052" s="17"/>
    </row>
    <row r="2053" spans="2:8" s="1" customFormat="1" ht="16.7" customHeight="1">
      <c r="B2053" s="17"/>
      <c r="C2053" s="122" t="s">
        <v>1117</v>
      </c>
      <c r="D2053" s="122" t="s">
        <v>1118</v>
      </c>
      <c r="E2053" s="7" t="s">
        <v>153</v>
      </c>
      <c r="F2053" s="123">
        <v>91.671999999999997</v>
      </c>
      <c r="H2053" s="17"/>
    </row>
    <row r="2054" spans="2:8" s="1" customFormat="1" ht="16.7" customHeight="1">
      <c r="B2054" s="17"/>
      <c r="C2054" s="122" t="s">
        <v>1124</v>
      </c>
      <c r="D2054" s="122" t="s">
        <v>1125</v>
      </c>
      <c r="E2054" s="7" t="s">
        <v>148</v>
      </c>
      <c r="F2054" s="123">
        <v>1231.32</v>
      </c>
      <c r="H2054" s="17"/>
    </row>
    <row r="2055" spans="2:8" s="1" customFormat="1" ht="16.7" customHeight="1">
      <c r="B2055" s="17"/>
      <c r="C2055" s="122" t="s">
        <v>343</v>
      </c>
      <c r="D2055" s="122" t="s">
        <v>344</v>
      </c>
      <c r="E2055" s="7" t="s">
        <v>148</v>
      </c>
      <c r="F2055" s="123">
        <v>2980.06</v>
      </c>
      <c r="H2055" s="17"/>
    </row>
    <row r="2056" spans="2:8" s="1" customFormat="1" ht="16.7" customHeight="1">
      <c r="B2056" s="17"/>
      <c r="C2056" s="122" t="s">
        <v>1171</v>
      </c>
      <c r="D2056" s="122" t="s">
        <v>1172</v>
      </c>
      <c r="E2056" s="7" t="s">
        <v>148</v>
      </c>
      <c r="F2056" s="123">
        <v>1062.67</v>
      </c>
      <c r="H2056" s="17"/>
    </row>
    <row r="2057" spans="2:8" s="1" customFormat="1" ht="16.7" customHeight="1">
      <c r="B2057" s="17"/>
      <c r="C2057" s="122" t="s">
        <v>1174</v>
      </c>
      <c r="D2057" s="122" t="s">
        <v>1175</v>
      </c>
      <c r="E2057" s="7" t="s">
        <v>148</v>
      </c>
      <c r="F2057" s="123">
        <v>74.22</v>
      </c>
      <c r="H2057" s="17"/>
    </row>
    <row r="2058" spans="2:8" s="1" customFormat="1" ht="16.7" customHeight="1">
      <c r="B2058" s="17"/>
      <c r="C2058" s="122" t="s">
        <v>1278</v>
      </c>
      <c r="D2058" s="122" t="s">
        <v>1279</v>
      </c>
      <c r="E2058" s="7" t="s">
        <v>148</v>
      </c>
      <c r="F2058" s="123">
        <v>174.02</v>
      </c>
      <c r="H2058" s="17"/>
    </row>
    <row r="2059" spans="2:8" s="1" customFormat="1" ht="22.5">
      <c r="B2059" s="17"/>
      <c r="C2059" s="122" t="s">
        <v>1177</v>
      </c>
      <c r="D2059" s="122" t="s">
        <v>1178</v>
      </c>
      <c r="E2059" s="7" t="s">
        <v>148</v>
      </c>
      <c r="F2059" s="123">
        <v>75.703999999999994</v>
      </c>
      <c r="H2059" s="17"/>
    </row>
    <row r="2060" spans="2:8" s="1" customFormat="1" ht="16.7" customHeight="1">
      <c r="B2060" s="17"/>
      <c r="C2060" s="122" t="s">
        <v>1281</v>
      </c>
      <c r="D2060" s="122" t="s">
        <v>1282</v>
      </c>
      <c r="E2060" s="7" t="s">
        <v>148</v>
      </c>
      <c r="F2060" s="123">
        <v>184.46100000000001</v>
      </c>
      <c r="H2060" s="17"/>
    </row>
    <row r="2061" spans="2:8" s="1" customFormat="1" ht="16.7" customHeight="1">
      <c r="B2061" s="17"/>
      <c r="C2061" s="118" t="s">
        <v>98</v>
      </c>
      <c r="D2061" s="119" t="s">
        <v>0</v>
      </c>
      <c r="E2061" s="120" t="s">
        <v>0</v>
      </c>
      <c r="F2061" s="121">
        <v>23.67</v>
      </c>
      <c r="H2061" s="17"/>
    </row>
    <row r="2062" spans="2:8" s="1" customFormat="1" ht="16.7" customHeight="1">
      <c r="B2062" s="17"/>
      <c r="C2062" s="122" t="s">
        <v>0</v>
      </c>
      <c r="D2062" s="122" t="s">
        <v>1583</v>
      </c>
      <c r="E2062" s="7" t="s">
        <v>0</v>
      </c>
      <c r="F2062" s="123">
        <v>0</v>
      </c>
      <c r="H2062" s="17"/>
    </row>
    <row r="2063" spans="2:8" s="1" customFormat="1" ht="16.7" customHeight="1">
      <c r="B2063" s="17"/>
      <c r="C2063" s="122" t="s">
        <v>0</v>
      </c>
      <c r="D2063" s="122" t="s">
        <v>1584</v>
      </c>
      <c r="E2063" s="7" t="s">
        <v>0</v>
      </c>
      <c r="F2063" s="123">
        <v>23.67</v>
      </c>
      <c r="H2063" s="17"/>
    </row>
    <row r="2064" spans="2:8" s="1" customFormat="1" ht="16.7" customHeight="1">
      <c r="B2064" s="17"/>
      <c r="C2064" s="122" t="s">
        <v>98</v>
      </c>
      <c r="D2064" s="122" t="s">
        <v>178</v>
      </c>
      <c r="E2064" s="7" t="s">
        <v>0</v>
      </c>
      <c r="F2064" s="123">
        <v>23.67</v>
      </c>
      <c r="H2064" s="17"/>
    </row>
    <row r="2065" spans="2:8" s="1" customFormat="1" ht="16.7" customHeight="1">
      <c r="B2065" s="17"/>
      <c r="C2065" s="124" t="s">
        <v>1882</v>
      </c>
      <c r="H2065" s="17"/>
    </row>
    <row r="2066" spans="2:8" s="1" customFormat="1" ht="16.7" customHeight="1">
      <c r="B2066" s="17"/>
      <c r="C2066" s="122" t="s">
        <v>1534</v>
      </c>
      <c r="D2066" s="122" t="s">
        <v>1535</v>
      </c>
      <c r="E2066" s="7" t="s">
        <v>0</v>
      </c>
      <c r="F2066" s="123">
        <v>2026.86</v>
      </c>
      <c r="H2066" s="17"/>
    </row>
    <row r="2067" spans="2:8" s="1" customFormat="1" ht="16.7" customHeight="1">
      <c r="B2067" s="17"/>
      <c r="C2067" s="122" t="s">
        <v>1117</v>
      </c>
      <c r="D2067" s="122" t="s">
        <v>1118</v>
      </c>
      <c r="E2067" s="7" t="s">
        <v>153</v>
      </c>
      <c r="F2067" s="123">
        <v>91.671999999999997</v>
      </c>
      <c r="H2067" s="17"/>
    </row>
    <row r="2068" spans="2:8" s="1" customFormat="1" ht="16.7" customHeight="1">
      <c r="B2068" s="17"/>
      <c r="C2068" s="122" t="s">
        <v>1124</v>
      </c>
      <c r="D2068" s="122" t="s">
        <v>1125</v>
      </c>
      <c r="E2068" s="7" t="s">
        <v>148</v>
      </c>
      <c r="F2068" s="123">
        <v>1231.32</v>
      </c>
      <c r="H2068" s="17"/>
    </row>
    <row r="2069" spans="2:8" s="1" customFormat="1" ht="16.7" customHeight="1">
      <c r="B2069" s="17"/>
      <c r="C2069" s="122" t="s">
        <v>343</v>
      </c>
      <c r="D2069" s="122" t="s">
        <v>344</v>
      </c>
      <c r="E2069" s="7" t="s">
        <v>148</v>
      </c>
      <c r="F2069" s="123">
        <v>2980.06</v>
      </c>
      <c r="H2069" s="17"/>
    </row>
    <row r="2070" spans="2:8" s="1" customFormat="1" ht="16.7" customHeight="1">
      <c r="B2070" s="17"/>
      <c r="C2070" s="122" t="s">
        <v>1171</v>
      </c>
      <c r="D2070" s="122" t="s">
        <v>1172</v>
      </c>
      <c r="E2070" s="7" t="s">
        <v>148</v>
      </c>
      <c r="F2070" s="123">
        <v>1062.67</v>
      </c>
      <c r="H2070" s="17"/>
    </row>
    <row r="2071" spans="2:8" s="1" customFormat="1" ht="16.7" customHeight="1">
      <c r="B2071" s="17"/>
      <c r="C2071" s="122" t="s">
        <v>1179</v>
      </c>
      <c r="D2071" s="122" t="s">
        <v>1180</v>
      </c>
      <c r="E2071" s="7" t="s">
        <v>148</v>
      </c>
      <c r="F2071" s="123">
        <v>1405.08</v>
      </c>
      <c r="H2071" s="17"/>
    </row>
    <row r="2072" spans="2:8" s="1" customFormat="1" ht="16.7" customHeight="1">
      <c r="B2072" s="17"/>
      <c r="C2072" s="122" t="s">
        <v>1278</v>
      </c>
      <c r="D2072" s="122" t="s">
        <v>1279</v>
      </c>
      <c r="E2072" s="7" t="s">
        <v>148</v>
      </c>
      <c r="F2072" s="123">
        <v>174.02</v>
      </c>
      <c r="H2072" s="17"/>
    </row>
    <row r="2073" spans="2:8" s="1" customFormat="1" ht="22.5">
      <c r="B2073" s="17"/>
      <c r="C2073" s="122" t="s">
        <v>1182</v>
      </c>
      <c r="D2073" s="122" t="s">
        <v>1183</v>
      </c>
      <c r="E2073" s="7" t="s">
        <v>148</v>
      </c>
      <c r="F2073" s="123">
        <v>2866.3629999999998</v>
      </c>
      <c r="H2073" s="17"/>
    </row>
    <row r="2074" spans="2:8" s="1" customFormat="1" ht="16.7" customHeight="1">
      <c r="B2074" s="17"/>
      <c r="C2074" s="122" t="s">
        <v>1281</v>
      </c>
      <c r="D2074" s="122" t="s">
        <v>1282</v>
      </c>
      <c r="E2074" s="7" t="s">
        <v>148</v>
      </c>
      <c r="F2074" s="123">
        <v>184.46100000000001</v>
      </c>
      <c r="H2074" s="17"/>
    </row>
    <row r="2075" spans="2:8" s="1" customFormat="1" ht="16.7" customHeight="1">
      <c r="B2075" s="17"/>
      <c r="C2075" s="118" t="s">
        <v>103</v>
      </c>
      <c r="D2075" s="119" t="s">
        <v>0</v>
      </c>
      <c r="E2075" s="120" t="s">
        <v>0</v>
      </c>
      <c r="F2075" s="121">
        <v>97.25</v>
      </c>
      <c r="H2075" s="17"/>
    </row>
    <row r="2076" spans="2:8" s="1" customFormat="1" ht="16.7" customHeight="1">
      <c r="B2076" s="17"/>
      <c r="C2076" s="122" t="s">
        <v>0</v>
      </c>
      <c r="D2076" s="122" t="s">
        <v>1626</v>
      </c>
      <c r="E2076" s="7" t="s">
        <v>0</v>
      </c>
      <c r="F2076" s="123">
        <v>0</v>
      </c>
      <c r="H2076" s="17"/>
    </row>
    <row r="2077" spans="2:8" s="1" customFormat="1" ht="16.7" customHeight="1">
      <c r="B2077" s="17"/>
      <c r="C2077" s="122" t="s">
        <v>0</v>
      </c>
      <c r="D2077" s="122" t="s">
        <v>1627</v>
      </c>
      <c r="E2077" s="7" t="s">
        <v>0</v>
      </c>
      <c r="F2077" s="123">
        <v>7.45</v>
      </c>
      <c r="H2077" s="17"/>
    </row>
    <row r="2078" spans="2:8" s="1" customFormat="1" ht="16.7" customHeight="1">
      <c r="B2078" s="17"/>
      <c r="C2078" s="122" t="s">
        <v>0</v>
      </c>
      <c r="D2078" s="122" t="s">
        <v>1628</v>
      </c>
      <c r="E2078" s="7" t="s">
        <v>0</v>
      </c>
      <c r="F2078" s="123">
        <v>16.3</v>
      </c>
      <c r="H2078" s="17"/>
    </row>
    <row r="2079" spans="2:8" s="1" customFormat="1" ht="16.7" customHeight="1">
      <c r="B2079" s="17"/>
      <c r="C2079" s="122" t="s">
        <v>0</v>
      </c>
      <c r="D2079" s="122" t="s">
        <v>1629</v>
      </c>
      <c r="E2079" s="7" t="s">
        <v>0</v>
      </c>
      <c r="F2079" s="123">
        <v>15.96</v>
      </c>
      <c r="H2079" s="17"/>
    </row>
    <row r="2080" spans="2:8" s="1" customFormat="1" ht="16.7" customHeight="1">
      <c r="B2080" s="17"/>
      <c r="C2080" s="122" t="s">
        <v>0</v>
      </c>
      <c r="D2080" s="122" t="s">
        <v>1630</v>
      </c>
      <c r="E2080" s="7" t="s">
        <v>0</v>
      </c>
      <c r="F2080" s="123">
        <v>30.27</v>
      </c>
      <c r="H2080" s="17"/>
    </row>
    <row r="2081" spans="2:8" s="1" customFormat="1" ht="16.7" customHeight="1">
      <c r="B2081" s="17"/>
      <c r="C2081" s="122" t="s">
        <v>0</v>
      </c>
      <c r="D2081" s="122" t="s">
        <v>1631</v>
      </c>
      <c r="E2081" s="7" t="s">
        <v>0</v>
      </c>
      <c r="F2081" s="123">
        <v>15.94</v>
      </c>
      <c r="H2081" s="17"/>
    </row>
    <row r="2082" spans="2:8" s="1" customFormat="1" ht="16.7" customHeight="1">
      <c r="B2082" s="17"/>
      <c r="C2082" s="122" t="s">
        <v>0</v>
      </c>
      <c r="D2082" s="122" t="s">
        <v>1632</v>
      </c>
      <c r="E2082" s="7" t="s">
        <v>0</v>
      </c>
      <c r="F2082" s="123">
        <v>11.33</v>
      </c>
      <c r="H2082" s="17"/>
    </row>
    <row r="2083" spans="2:8" s="1" customFormat="1" ht="16.7" customHeight="1">
      <c r="B2083" s="17"/>
      <c r="C2083" s="122" t="s">
        <v>103</v>
      </c>
      <c r="D2083" s="122" t="s">
        <v>178</v>
      </c>
      <c r="E2083" s="7" t="s">
        <v>0</v>
      </c>
      <c r="F2083" s="123">
        <v>97.25</v>
      </c>
      <c r="H2083" s="17"/>
    </row>
    <row r="2084" spans="2:8" s="1" customFormat="1" ht="16.7" customHeight="1">
      <c r="B2084" s="17"/>
      <c r="C2084" s="124" t="s">
        <v>1882</v>
      </c>
      <c r="H2084" s="17"/>
    </row>
    <row r="2085" spans="2:8" s="1" customFormat="1" ht="16.7" customHeight="1">
      <c r="B2085" s="17"/>
      <c r="C2085" s="122" t="s">
        <v>1534</v>
      </c>
      <c r="D2085" s="122" t="s">
        <v>1535</v>
      </c>
      <c r="E2085" s="7" t="s">
        <v>0</v>
      </c>
      <c r="F2085" s="123">
        <v>2026.86</v>
      </c>
      <c r="H2085" s="17"/>
    </row>
    <row r="2086" spans="2:8" s="1" customFormat="1" ht="16.7" customHeight="1">
      <c r="B2086" s="17"/>
      <c r="C2086" s="122" t="s">
        <v>1119</v>
      </c>
      <c r="D2086" s="122" t="s">
        <v>1120</v>
      </c>
      <c r="E2086" s="7" t="s">
        <v>153</v>
      </c>
      <c r="F2086" s="123">
        <v>9.2390000000000008</v>
      </c>
      <c r="H2086" s="17"/>
    </row>
    <row r="2087" spans="2:8" s="1" customFormat="1" ht="16.7" customHeight="1">
      <c r="B2087" s="17"/>
      <c r="C2087" s="122" t="s">
        <v>343</v>
      </c>
      <c r="D2087" s="122" t="s">
        <v>344</v>
      </c>
      <c r="E2087" s="7" t="s">
        <v>148</v>
      </c>
      <c r="F2087" s="123">
        <v>2980.06</v>
      </c>
      <c r="H2087" s="17"/>
    </row>
    <row r="2088" spans="2:8" s="1" customFormat="1" ht="16.7" customHeight="1">
      <c r="B2088" s="17"/>
      <c r="C2088" s="122" t="s">
        <v>1171</v>
      </c>
      <c r="D2088" s="122" t="s">
        <v>1172</v>
      </c>
      <c r="E2088" s="7" t="s">
        <v>148</v>
      </c>
      <c r="F2088" s="123">
        <v>1062.67</v>
      </c>
      <c r="H2088" s="17"/>
    </row>
    <row r="2089" spans="2:8" s="1" customFormat="1" ht="16.7" customHeight="1">
      <c r="B2089" s="17"/>
      <c r="C2089" s="122" t="s">
        <v>1179</v>
      </c>
      <c r="D2089" s="122" t="s">
        <v>1180</v>
      </c>
      <c r="E2089" s="7" t="s">
        <v>148</v>
      </c>
      <c r="F2089" s="123">
        <v>1405.08</v>
      </c>
      <c r="H2089" s="17"/>
    </row>
    <row r="2090" spans="2:8" s="1" customFormat="1" ht="22.5">
      <c r="B2090" s="17"/>
      <c r="C2090" s="122" t="s">
        <v>1373</v>
      </c>
      <c r="D2090" s="122" t="s">
        <v>1374</v>
      </c>
      <c r="E2090" s="7" t="s">
        <v>148</v>
      </c>
      <c r="F2090" s="123">
        <v>97.25</v>
      </c>
      <c r="H2090" s="17"/>
    </row>
    <row r="2091" spans="2:8" s="1" customFormat="1" ht="22.5">
      <c r="B2091" s="17"/>
      <c r="C2091" s="122" t="s">
        <v>1182</v>
      </c>
      <c r="D2091" s="122" t="s">
        <v>1183</v>
      </c>
      <c r="E2091" s="7" t="s">
        <v>148</v>
      </c>
      <c r="F2091" s="123">
        <v>2866.3629999999998</v>
      </c>
      <c r="H2091" s="17"/>
    </row>
    <row r="2092" spans="2:8" s="1" customFormat="1" ht="16.7" customHeight="1">
      <c r="B2092" s="17"/>
      <c r="C2092" s="118" t="s">
        <v>104</v>
      </c>
      <c r="D2092" s="119" t="s">
        <v>0</v>
      </c>
      <c r="E2092" s="120" t="s">
        <v>0</v>
      </c>
      <c r="F2092" s="121">
        <v>408.15</v>
      </c>
      <c r="H2092" s="17"/>
    </row>
    <row r="2093" spans="2:8" s="1" customFormat="1" ht="16.7" customHeight="1">
      <c r="B2093" s="17"/>
      <c r="C2093" s="122" t="s">
        <v>0</v>
      </c>
      <c r="D2093" s="122" t="s">
        <v>1585</v>
      </c>
      <c r="E2093" s="7" t="s">
        <v>0</v>
      </c>
      <c r="F2093" s="123">
        <v>0</v>
      </c>
      <c r="H2093" s="17"/>
    </row>
    <row r="2094" spans="2:8" s="1" customFormat="1" ht="16.7" customHeight="1">
      <c r="B2094" s="17"/>
      <c r="C2094" s="122" t="s">
        <v>0</v>
      </c>
      <c r="D2094" s="122" t="s">
        <v>1586</v>
      </c>
      <c r="E2094" s="7" t="s">
        <v>0</v>
      </c>
      <c r="F2094" s="123">
        <v>12</v>
      </c>
      <c r="H2094" s="17"/>
    </row>
    <row r="2095" spans="2:8" s="1" customFormat="1" ht="16.7" customHeight="1">
      <c r="B2095" s="17"/>
      <c r="C2095" s="122" t="s">
        <v>0</v>
      </c>
      <c r="D2095" s="122" t="s">
        <v>1587</v>
      </c>
      <c r="E2095" s="7" t="s">
        <v>0</v>
      </c>
      <c r="F2095" s="123">
        <v>8.3000000000000007</v>
      </c>
      <c r="H2095" s="17"/>
    </row>
    <row r="2096" spans="2:8" s="1" customFormat="1" ht="16.7" customHeight="1">
      <c r="B2096" s="17"/>
      <c r="C2096" s="122" t="s">
        <v>0</v>
      </c>
      <c r="D2096" s="122" t="s">
        <v>1588</v>
      </c>
      <c r="E2096" s="7" t="s">
        <v>0</v>
      </c>
      <c r="F2096" s="123">
        <v>52.5</v>
      </c>
      <c r="H2096" s="17"/>
    </row>
    <row r="2097" spans="2:8" s="1" customFormat="1" ht="16.7" customHeight="1">
      <c r="B2097" s="17"/>
      <c r="C2097" s="122" t="s">
        <v>0</v>
      </c>
      <c r="D2097" s="122" t="s">
        <v>1589</v>
      </c>
      <c r="E2097" s="7" t="s">
        <v>0</v>
      </c>
      <c r="F2097" s="123">
        <v>16.84</v>
      </c>
      <c r="H2097" s="17"/>
    </row>
    <row r="2098" spans="2:8" s="1" customFormat="1" ht="16.7" customHeight="1">
      <c r="B2098" s="17"/>
      <c r="C2098" s="122" t="s">
        <v>0</v>
      </c>
      <c r="D2098" s="122" t="s">
        <v>1590</v>
      </c>
      <c r="E2098" s="7" t="s">
        <v>0</v>
      </c>
      <c r="F2098" s="123">
        <v>12.18</v>
      </c>
      <c r="H2098" s="17"/>
    </row>
    <row r="2099" spans="2:8" s="1" customFormat="1" ht="16.7" customHeight="1">
      <c r="B2099" s="17"/>
      <c r="C2099" s="122" t="s">
        <v>0</v>
      </c>
      <c r="D2099" s="122" t="s">
        <v>1591</v>
      </c>
      <c r="E2099" s="7" t="s">
        <v>0</v>
      </c>
      <c r="F2099" s="123">
        <v>21.15</v>
      </c>
      <c r="H2099" s="17"/>
    </row>
    <row r="2100" spans="2:8" s="1" customFormat="1" ht="16.7" customHeight="1">
      <c r="B2100" s="17"/>
      <c r="C2100" s="122" t="s">
        <v>0</v>
      </c>
      <c r="D2100" s="122" t="s">
        <v>1592</v>
      </c>
      <c r="E2100" s="7" t="s">
        <v>0</v>
      </c>
      <c r="F2100" s="123">
        <v>19.600000000000001</v>
      </c>
      <c r="H2100" s="17"/>
    </row>
    <row r="2101" spans="2:8" s="1" customFormat="1" ht="16.7" customHeight="1">
      <c r="B2101" s="17"/>
      <c r="C2101" s="122" t="s">
        <v>0</v>
      </c>
      <c r="D2101" s="122" t="s">
        <v>1593</v>
      </c>
      <c r="E2101" s="7" t="s">
        <v>0</v>
      </c>
      <c r="F2101" s="123">
        <v>8.35</v>
      </c>
      <c r="H2101" s="17"/>
    </row>
    <row r="2102" spans="2:8" s="1" customFormat="1" ht="16.7" customHeight="1">
      <c r="B2102" s="17"/>
      <c r="C2102" s="122" t="s">
        <v>0</v>
      </c>
      <c r="D2102" s="122" t="s">
        <v>1594</v>
      </c>
      <c r="E2102" s="7" t="s">
        <v>0</v>
      </c>
      <c r="F2102" s="123">
        <v>14.5</v>
      </c>
      <c r="H2102" s="17"/>
    </row>
    <row r="2103" spans="2:8" s="1" customFormat="1" ht="16.7" customHeight="1">
      <c r="B2103" s="17"/>
      <c r="C2103" s="122" t="s">
        <v>0</v>
      </c>
      <c r="D2103" s="122" t="s">
        <v>1595</v>
      </c>
      <c r="E2103" s="7" t="s">
        <v>0</v>
      </c>
      <c r="F2103" s="123">
        <v>4.38</v>
      </c>
      <c r="H2103" s="17"/>
    </row>
    <row r="2104" spans="2:8" s="1" customFormat="1" ht="16.7" customHeight="1">
      <c r="B2104" s="17"/>
      <c r="C2104" s="122" t="s">
        <v>0</v>
      </c>
      <c r="D2104" s="122" t="s">
        <v>1596</v>
      </c>
      <c r="E2104" s="7" t="s">
        <v>0</v>
      </c>
      <c r="F2104" s="123">
        <v>5.28</v>
      </c>
      <c r="H2104" s="17"/>
    </row>
    <row r="2105" spans="2:8" s="1" customFormat="1" ht="16.7" customHeight="1">
      <c r="B2105" s="17"/>
      <c r="C2105" s="122" t="s">
        <v>0</v>
      </c>
      <c r="D2105" s="122" t="s">
        <v>1597</v>
      </c>
      <c r="E2105" s="7" t="s">
        <v>0</v>
      </c>
      <c r="F2105" s="123">
        <v>5.05</v>
      </c>
      <c r="H2105" s="17"/>
    </row>
    <row r="2106" spans="2:8" s="1" customFormat="1" ht="16.7" customHeight="1">
      <c r="B2106" s="17"/>
      <c r="C2106" s="122" t="s">
        <v>0</v>
      </c>
      <c r="D2106" s="122" t="s">
        <v>1598</v>
      </c>
      <c r="E2106" s="7" t="s">
        <v>0</v>
      </c>
      <c r="F2106" s="123">
        <v>14.8</v>
      </c>
      <c r="H2106" s="17"/>
    </row>
    <row r="2107" spans="2:8" s="1" customFormat="1" ht="16.7" customHeight="1">
      <c r="B2107" s="17"/>
      <c r="C2107" s="122" t="s">
        <v>0</v>
      </c>
      <c r="D2107" s="122" t="s">
        <v>1599</v>
      </c>
      <c r="E2107" s="7" t="s">
        <v>0</v>
      </c>
      <c r="F2107" s="123">
        <v>4.0999999999999996</v>
      </c>
      <c r="H2107" s="17"/>
    </row>
    <row r="2108" spans="2:8" s="1" customFormat="1" ht="16.7" customHeight="1">
      <c r="B2108" s="17"/>
      <c r="C2108" s="122" t="s">
        <v>0</v>
      </c>
      <c r="D2108" s="122" t="s">
        <v>1600</v>
      </c>
      <c r="E2108" s="7" t="s">
        <v>0</v>
      </c>
      <c r="F2108" s="123">
        <v>14.31</v>
      </c>
      <c r="H2108" s="17"/>
    </row>
    <row r="2109" spans="2:8" s="1" customFormat="1" ht="16.7" customHeight="1">
      <c r="B2109" s="17"/>
      <c r="C2109" s="122" t="s">
        <v>0</v>
      </c>
      <c r="D2109" s="122" t="s">
        <v>1601</v>
      </c>
      <c r="E2109" s="7" t="s">
        <v>0</v>
      </c>
      <c r="F2109" s="123">
        <v>5.95</v>
      </c>
      <c r="H2109" s="17"/>
    </row>
    <row r="2110" spans="2:8" s="1" customFormat="1" ht="16.7" customHeight="1">
      <c r="B2110" s="17"/>
      <c r="C2110" s="122" t="s">
        <v>0</v>
      </c>
      <c r="D2110" s="122" t="s">
        <v>1602</v>
      </c>
      <c r="E2110" s="7" t="s">
        <v>0</v>
      </c>
      <c r="F2110" s="123">
        <v>6.33</v>
      </c>
      <c r="H2110" s="17"/>
    </row>
    <row r="2111" spans="2:8" s="1" customFormat="1" ht="16.7" customHeight="1">
      <c r="B2111" s="17"/>
      <c r="C2111" s="122" t="s">
        <v>0</v>
      </c>
      <c r="D2111" s="122" t="s">
        <v>1603</v>
      </c>
      <c r="E2111" s="7" t="s">
        <v>0</v>
      </c>
      <c r="F2111" s="123">
        <v>4.83</v>
      </c>
      <c r="H2111" s="17"/>
    </row>
    <row r="2112" spans="2:8" s="1" customFormat="1" ht="16.7" customHeight="1">
      <c r="B2112" s="17"/>
      <c r="C2112" s="122" t="s">
        <v>0</v>
      </c>
      <c r="D2112" s="122" t="s">
        <v>1604</v>
      </c>
      <c r="E2112" s="7" t="s">
        <v>0</v>
      </c>
      <c r="F2112" s="123">
        <v>4.2300000000000004</v>
      </c>
      <c r="H2112" s="17"/>
    </row>
    <row r="2113" spans="2:8" s="1" customFormat="1" ht="16.7" customHeight="1">
      <c r="B2113" s="17"/>
      <c r="C2113" s="122" t="s">
        <v>0</v>
      </c>
      <c r="D2113" s="122" t="s">
        <v>1605</v>
      </c>
      <c r="E2113" s="7" t="s">
        <v>0</v>
      </c>
      <c r="F2113" s="123">
        <v>7.72</v>
      </c>
      <c r="H2113" s="17"/>
    </row>
    <row r="2114" spans="2:8" s="1" customFormat="1" ht="16.7" customHeight="1">
      <c r="B2114" s="17"/>
      <c r="C2114" s="122" t="s">
        <v>0</v>
      </c>
      <c r="D2114" s="122" t="s">
        <v>1606</v>
      </c>
      <c r="E2114" s="7" t="s">
        <v>0</v>
      </c>
      <c r="F2114" s="123">
        <v>1.95</v>
      </c>
      <c r="H2114" s="17"/>
    </row>
    <row r="2115" spans="2:8" s="1" customFormat="1" ht="16.7" customHeight="1">
      <c r="B2115" s="17"/>
      <c r="C2115" s="122" t="s">
        <v>0</v>
      </c>
      <c r="D2115" s="122" t="s">
        <v>1607</v>
      </c>
      <c r="E2115" s="7" t="s">
        <v>0</v>
      </c>
      <c r="F2115" s="123">
        <v>18.170000000000002</v>
      </c>
      <c r="H2115" s="17"/>
    </row>
    <row r="2116" spans="2:8" s="1" customFormat="1" ht="16.7" customHeight="1">
      <c r="B2116" s="17"/>
      <c r="C2116" s="122" t="s">
        <v>0</v>
      </c>
      <c r="D2116" s="122" t="s">
        <v>1608</v>
      </c>
      <c r="E2116" s="7" t="s">
        <v>0</v>
      </c>
      <c r="F2116" s="123">
        <v>9.5500000000000007</v>
      </c>
      <c r="H2116" s="17"/>
    </row>
    <row r="2117" spans="2:8" s="1" customFormat="1" ht="16.7" customHeight="1">
      <c r="B2117" s="17"/>
      <c r="C2117" s="122" t="s">
        <v>0</v>
      </c>
      <c r="D2117" s="122" t="s">
        <v>1609</v>
      </c>
      <c r="E2117" s="7" t="s">
        <v>0</v>
      </c>
      <c r="F2117" s="123">
        <v>9.0299999999999994</v>
      </c>
      <c r="H2117" s="17"/>
    </row>
    <row r="2118" spans="2:8" s="1" customFormat="1" ht="16.7" customHeight="1">
      <c r="B2118" s="17"/>
      <c r="C2118" s="122" t="s">
        <v>0</v>
      </c>
      <c r="D2118" s="122" t="s">
        <v>1610</v>
      </c>
      <c r="E2118" s="7" t="s">
        <v>0</v>
      </c>
      <c r="F2118" s="123">
        <v>8.4499999999999993</v>
      </c>
      <c r="H2118" s="17"/>
    </row>
    <row r="2119" spans="2:8" s="1" customFormat="1" ht="16.7" customHeight="1">
      <c r="B2119" s="17"/>
      <c r="C2119" s="122" t="s">
        <v>0</v>
      </c>
      <c r="D2119" s="122" t="s">
        <v>1611</v>
      </c>
      <c r="E2119" s="7" t="s">
        <v>0</v>
      </c>
      <c r="F2119" s="123">
        <v>7.24</v>
      </c>
      <c r="H2119" s="17"/>
    </row>
    <row r="2120" spans="2:8" s="1" customFormat="1" ht="16.7" customHeight="1">
      <c r="B2120" s="17"/>
      <c r="C2120" s="122" t="s">
        <v>0</v>
      </c>
      <c r="D2120" s="122" t="s">
        <v>1612</v>
      </c>
      <c r="E2120" s="7" t="s">
        <v>0</v>
      </c>
      <c r="F2120" s="123">
        <v>15.92</v>
      </c>
      <c r="H2120" s="17"/>
    </row>
    <row r="2121" spans="2:8" s="1" customFormat="1" ht="16.7" customHeight="1">
      <c r="B2121" s="17"/>
      <c r="C2121" s="122" t="s">
        <v>0</v>
      </c>
      <c r="D2121" s="122" t="s">
        <v>1613</v>
      </c>
      <c r="E2121" s="7" t="s">
        <v>0</v>
      </c>
      <c r="F2121" s="123">
        <v>11.91</v>
      </c>
      <c r="H2121" s="17"/>
    </row>
    <row r="2122" spans="2:8" s="1" customFormat="1" ht="16.7" customHeight="1">
      <c r="B2122" s="17"/>
      <c r="C2122" s="122" t="s">
        <v>0</v>
      </c>
      <c r="D2122" s="122" t="s">
        <v>1614</v>
      </c>
      <c r="E2122" s="7" t="s">
        <v>0</v>
      </c>
      <c r="F2122" s="123">
        <v>24.06</v>
      </c>
      <c r="H2122" s="17"/>
    </row>
    <row r="2123" spans="2:8" s="1" customFormat="1" ht="16.7" customHeight="1">
      <c r="B2123" s="17"/>
      <c r="C2123" s="122" t="s">
        <v>0</v>
      </c>
      <c r="D2123" s="122" t="s">
        <v>1615</v>
      </c>
      <c r="E2123" s="7" t="s">
        <v>0</v>
      </c>
      <c r="F2123" s="123">
        <v>18.59</v>
      </c>
      <c r="H2123" s="17"/>
    </row>
    <row r="2124" spans="2:8" s="1" customFormat="1" ht="16.7" customHeight="1">
      <c r="B2124" s="17"/>
      <c r="C2124" s="122" t="s">
        <v>0</v>
      </c>
      <c r="D2124" s="122" t="s">
        <v>1616</v>
      </c>
      <c r="E2124" s="7" t="s">
        <v>0</v>
      </c>
      <c r="F2124" s="123">
        <v>16.37</v>
      </c>
      <c r="H2124" s="17"/>
    </row>
    <row r="2125" spans="2:8" s="1" customFormat="1" ht="16.7" customHeight="1">
      <c r="B2125" s="17"/>
      <c r="C2125" s="122" t="s">
        <v>0</v>
      </c>
      <c r="D2125" s="122" t="s">
        <v>1617</v>
      </c>
      <c r="E2125" s="7" t="s">
        <v>0</v>
      </c>
      <c r="F2125" s="123">
        <v>24.51</v>
      </c>
      <c r="H2125" s="17"/>
    </row>
    <row r="2126" spans="2:8" s="1" customFormat="1" ht="16.7" customHeight="1">
      <c r="B2126" s="17"/>
      <c r="C2126" s="122" t="s">
        <v>104</v>
      </c>
      <c r="D2126" s="122" t="s">
        <v>178</v>
      </c>
      <c r="E2126" s="7" t="s">
        <v>0</v>
      </c>
      <c r="F2126" s="123">
        <v>408.15</v>
      </c>
      <c r="H2126" s="17"/>
    </row>
    <row r="2127" spans="2:8" s="1" customFormat="1" ht="16.7" customHeight="1">
      <c r="B2127" s="17"/>
      <c r="C2127" s="124" t="s">
        <v>1882</v>
      </c>
      <c r="H2127" s="17"/>
    </row>
    <row r="2128" spans="2:8" s="1" customFormat="1" ht="16.7" customHeight="1">
      <c r="B2128" s="17"/>
      <c r="C2128" s="122" t="s">
        <v>1534</v>
      </c>
      <c r="D2128" s="122" t="s">
        <v>1535</v>
      </c>
      <c r="E2128" s="7" t="s">
        <v>0</v>
      </c>
      <c r="F2128" s="123">
        <v>2026.86</v>
      </c>
      <c r="H2128" s="17"/>
    </row>
    <row r="2129" spans="2:8" s="1" customFormat="1" ht="16.7" customHeight="1">
      <c r="B2129" s="17"/>
      <c r="C2129" s="122" t="s">
        <v>1124</v>
      </c>
      <c r="D2129" s="122" t="s">
        <v>1125</v>
      </c>
      <c r="E2129" s="7" t="s">
        <v>148</v>
      </c>
      <c r="F2129" s="123">
        <v>1231.32</v>
      </c>
      <c r="H2129" s="17"/>
    </row>
    <row r="2130" spans="2:8" s="1" customFormat="1" ht="16.7" customHeight="1">
      <c r="B2130" s="17"/>
      <c r="C2130" s="122" t="s">
        <v>1271</v>
      </c>
      <c r="D2130" s="122" t="s">
        <v>1272</v>
      </c>
      <c r="E2130" s="7" t="s">
        <v>148</v>
      </c>
      <c r="F2130" s="123">
        <v>408.15</v>
      </c>
      <c r="H2130" s="17"/>
    </row>
    <row r="2131" spans="2:8" s="1" customFormat="1" ht="33.75">
      <c r="B2131" s="17"/>
      <c r="C2131" s="122" t="s">
        <v>1276</v>
      </c>
      <c r="D2131" s="122" t="s">
        <v>1277</v>
      </c>
      <c r="E2131" s="7" t="s">
        <v>148</v>
      </c>
      <c r="F2131" s="123">
        <v>439.04899999999998</v>
      </c>
      <c r="H2131" s="17"/>
    </row>
    <row r="2132" spans="2:8" s="1" customFormat="1" ht="16.7" customHeight="1">
      <c r="B2132" s="17"/>
      <c r="C2132" s="118" t="s">
        <v>110</v>
      </c>
      <c r="D2132" s="119" t="s">
        <v>0</v>
      </c>
      <c r="E2132" s="120" t="s">
        <v>0</v>
      </c>
      <c r="F2132" s="121">
        <v>4.32</v>
      </c>
      <c r="H2132" s="17"/>
    </row>
    <row r="2133" spans="2:8" s="1" customFormat="1" ht="16.7" customHeight="1">
      <c r="B2133" s="17"/>
      <c r="C2133" s="122" t="s">
        <v>0</v>
      </c>
      <c r="D2133" s="122" t="s">
        <v>1267</v>
      </c>
      <c r="E2133" s="7" t="s">
        <v>0</v>
      </c>
      <c r="F2133" s="123">
        <v>0</v>
      </c>
      <c r="H2133" s="17"/>
    </row>
    <row r="2134" spans="2:8" s="1" customFormat="1" ht="16.7" customHeight="1">
      <c r="B2134" s="17"/>
      <c r="C2134" s="122" t="s">
        <v>0</v>
      </c>
      <c r="D2134" s="122" t="s">
        <v>1624</v>
      </c>
      <c r="E2134" s="7" t="s">
        <v>0</v>
      </c>
      <c r="F2134" s="123">
        <v>1.86</v>
      </c>
      <c r="H2134" s="17"/>
    </row>
    <row r="2135" spans="2:8" s="1" customFormat="1" ht="16.7" customHeight="1">
      <c r="B2135" s="17"/>
      <c r="C2135" s="122" t="s">
        <v>0</v>
      </c>
      <c r="D2135" s="122" t="s">
        <v>1625</v>
      </c>
      <c r="E2135" s="7" t="s">
        <v>0</v>
      </c>
      <c r="F2135" s="123">
        <v>2.46</v>
      </c>
      <c r="H2135" s="17"/>
    </row>
    <row r="2136" spans="2:8" s="1" customFormat="1" ht="16.7" customHeight="1">
      <c r="B2136" s="17"/>
      <c r="C2136" s="122" t="s">
        <v>110</v>
      </c>
      <c r="D2136" s="122" t="s">
        <v>178</v>
      </c>
      <c r="E2136" s="7" t="s">
        <v>0</v>
      </c>
      <c r="F2136" s="123">
        <v>4.32</v>
      </c>
      <c r="H2136" s="17"/>
    </row>
    <row r="2137" spans="2:8" s="1" customFormat="1" ht="16.7" customHeight="1">
      <c r="B2137" s="17"/>
      <c r="C2137" s="124" t="s">
        <v>1882</v>
      </c>
      <c r="H2137" s="17"/>
    </row>
    <row r="2138" spans="2:8" s="1" customFormat="1" ht="16.7" customHeight="1">
      <c r="B2138" s="17"/>
      <c r="C2138" s="122" t="s">
        <v>1534</v>
      </c>
      <c r="D2138" s="122" t="s">
        <v>1535</v>
      </c>
      <c r="E2138" s="7" t="s">
        <v>0</v>
      </c>
      <c r="F2138" s="123">
        <v>2026.86</v>
      </c>
      <c r="H2138" s="17"/>
    </row>
    <row r="2139" spans="2:8" s="1" customFormat="1" ht="16.7" customHeight="1">
      <c r="B2139" s="17"/>
      <c r="C2139" s="122" t="s">
        <v>343</v>
      </c>
      <c r="D2139" s="122" t="s">
        <v>344</v>
      </c>
      <c r="E2139" s="7" t="s">
        <v>148</v>
      </c>
      <c r="F2139" s="123">
        <v>2980.06</v>
      </c>
      <c r="H2139" s="17"/>
    </row>
    <row r="2140" spans="2:8" s="1" customFormat="1" ht="16.7" customHeight="1">
      <c r="B2140" s="17"/>
      <c r="C2140" s="122" t="s">
        <v>1258</v>
      </c>
      <c r="D2140" s="122" t="s">
        <v>1259</v>
      </c>
      <c r="E2140" s="7" t="s">
        <v>148</v>
      </c>
      <c r="F2140" s="123">
        <v>15.486000000000001</v>
      </c>
      <c r="H2140" s="17"/>
    </row>
    <row r="2141" spans="2:8" s="1" customFormat="1" ht="16.7" customHeight="1">
      <c r="B2141" s="17"/>
      <c r="C2141" s="118" t="s">
        <v>114</v>
      </c>
      <c r="D2141" s="119" t="s">
        <v>0</v>
      </c>
      <c r="E2141" s="120" t="s">
        <v>0</v>
      </c>
      <c r="F2141" s="121">
        <v>6.0469999999999997</v>
      </c>
      <c r="H2141" s="17"/>
    </row>
    <row r="2142" spans="2:8" s="1" customFormat="1" ht="16.7" customHeight="1">
      <c r="B2142" s="17"/>
      <c r="C2142" s="122" t="s">
        <v>0</v>
      </c>
      <c r="D2142" s="122" t="s">
        <v>1261</v>
      </c>
      <c r="E2142" s="7" t="s">
        <v>0</v>
      </c>
      <c r="F2142" s="123">
        <v>0</v>
      </c>
      <c r="H2142" s="17"/>
    </row>
    <row r="2143" spans="2:8" s="1" customFormat="1" ht="16.7" customHeight="1">
      <c r="B2143" s="17"/>
      <c r="C2143" s="122" t="s">
        <v>0</v>
      </c>
      <c r="D2143" s="122" t="s">
        <v>110</v>
      </c>
      <c r="E2143" s="7" t="s">
        <v>0</v>
      </c>
      <c r="F2143" s="123">
        <v>4.32</v>
      </c>
      <c r="H2143" s="17"/>
    </row>
    <row r="2144" spans="2:8" s="1" customFormat="1" ht="16.7" customHeight="1">
      <c r="B2144" s="17"/>
      <c r="C2144" s="122" t="s">
        <v>0</v>
      </c>
      <c r="D2144" s="122" t="s">
        <v>1262</v>
      </c>
      <c r="E2144" s="7" t="s">
        <v>0</v>
      </c>
      <c r="F2144" s="123">
        <v>0</v>
      </c>
      <c r="H2144" s="17"/>
    </row>
    <row r="2145" spans="2:8" s="1" customFormat="1" ht="16.7" customHeight="1">
      <c r="B2145" s="17"/>
      <c r="C2145" s="122" t="s">
        <v>0</v>
      </c>
      <c r="D2145" s="122" t="s">
        <v>1267</v>
      </c>
      <c r="E2145" s="7" t="s">
        <v>0</v>
      </c>
      <c r="F2145" s="123">
        <v>0</v>
      </c>
      <c r="H2145" s="17"/>
    </row>
    <row r="2146" spans="2:8" s="1" customFormat="1" ht="16.7" customHeight="1">
      <c r="B2146" s="17"/>
      <c r="C2146" s="122" t="s">
        <v>0</v>
      </c>
      <c r="D2146" s="122" t="s">
        <v>1268</v>
      </c>
      <c r="E2146" s="7" t="s">
        <v>0</v>
      </c>
      <c r="F2146" s="123">
        <v>0.75600000000000001</v>
      </c>
      <c r="H2146" s="17"/>
    </row>
    <row r="2147" spans="2:8" s="1" customFormat="1" ht="16.7" customHeight="1">
      <c r="B2147" s="17"/>
      <c r="C2147" s="122" t="s">
        <v>0</v>
      </c>
      <c r="D2147" s="122" t="s">
        <v>1269</v>
      </c>
      <c r="E2147" s="7" t="s">
        <v>0</v>
      </c>
      <c r="F2147" s="123">
        <v>0.97099999999999997</v>
      </c>
      <c r="H2147" s="17"/>
    </row>
    <row r="2148" spans="2:8" s="1" customFormat="1" ht="16.7" customHeight="1">
      <c r="B2148" s="17"/>
      <c r="C2148" s="122" t="s">
        <v>114</v>
      </c>
      <c r="D2148" s="122" t="s">
        <v>178</v>
      </c>
      <c r="E2148" s="7" t="s">
        <v>0</v>
      </c>
      <c r="F2148" s="123">
        <v>6.0469999999999997</v>
      </c>
      <c r="H2148" s="17"/>
    </row>
    <row r="2149" spans="2:8" s="1" customFormat="1" ht="16.7" customHeight="1">
      <c r="B2149" s="17"/>
      <c r="C2149" s="124" t="s">
        <v>1882</v>
      </c>
      <c r="H2149" s="17"/>
    </row>
    <row r="2150" spans="2:8" s="1" customFormat="1" ht="16.7" customHeight="1">
      <c r="B2150" s="17"/>
      <c r="C2150" s="122" t="s">
        <v>1258</v>
      </c>
      <c r="D2150" s="122" t="s">
        <v>1259</v>
      </c>
      <c r="E2150" s="7" t="s">
        <v>148</v>
      </c>
      <c r="F2150" s="123">
        <v>15.486000000000001</v>
      </c>
      <c r="H2150" s="17"/>
    </row>
    <row r="2151" spans="2:8" s="1" customFormat="1" ht="33.75">
      <c r="B2151" s="17"/>
      <c r="C2151" s="122" t="s">
        <v>1276</v>
      </c>
      <c r="D2151" s="122" t="s">
        <v>1277</v>
      </c>
      <c r="E2151" s="7" t="s">
        <v>148</v>
      </c>
      <c r="F2151" s="123">
        <v>439.04899999999998</v>
      </c>
      <c r="H2151" s="17"/>
    </row>
    <row r="2152" spans="2:8" s="1" customFormat="1" ht="16.7" customHeight="1">
      <c r="B2152" s="17"/>
      <c r="C2152" s="118" t="s">
        <v>100</v>
      </c>
      <c r="D2152" s="119" t="s">
        <v>0</v>
      </c>
      <c r="E2152" s="120" t="s">
        <v>0</v>
      </c>
      <c r="F2152" s="121">
        <v>198.72</v>
      </c>
      <c r="H2152" s="17"/>
    </row>
    <row r="2153" spans="2:8" s="1" customFormat="1" ht="16.7" customHeight="1">
      <c r="B2153" s="17"/>
      <c r="C2153" s="122" t="s">
        <v>0</v>
      </c>
      <c r="D2153" s="122" t="s">
        <v>1347</v>
      </c>
      <c r="E2153" s="7" t="s">
        <v>0</v>
      </c>
      <c r="F2153" s="123">
        <v>0</v>
      </c>
      <c r="H2153" s="17"/>
    </row>
    <row r="2154" spans="2:8" s="1" customFormat="1" ht="16.7" customHeight="1">
      <c r="B2154" s="17"/>
      <c r="C2154" s="122" t="s">
        <v>0</v>
      </c>
      <c r="D2154" s="122" t="s">
        <v>1633</v>
      </c>
      <c r="E2154" s="7" t="s">
        <v>0</v>
      </c>
      <c r="F2154" s="123">
        <v>51.54</v>
      </c>
      <c r="H2154" s="17"/>
    </row>
    <row r="2155" spans="2:8" s="1" customFormat="1" ht="16.7" customHeight="1">
      <c r="B2155" s="17"/>
      <c r="C2155" s="122" t="s">
        <v>0</v>
      </c>
      <c r="D2155" s="122" t="s">
        <v>1634</v>
      </c>
      <c r="E2155" s="7" t="s">
        <v>0</v>
      </c>
      <c r="F2155" s="123">
        <v>49.23</v>
      </c>
      <c r="H2155" s="17"/>
    </row>
    <row r="2156" spans="2:8" s="1" customFormat="1" ht="16.7" customHeight="1">
      <c r="B2156" s="17"/>
      <c r="C2156" s="122" t="s">
        <v>0</v>
      </c>
      <c r="D2156" s="122" t="s">
        <v>1635</v>
      </c>
      <c r="E2156" s="7" t="s">
        <v>0</v>
      </c>
      <c r="F2156" s="123">
        <v>12.59</v>
      </c>
      <c r="H2156" s="17"/>
    </row>
    <row r="2157" spans="2:8" s="1" customFormat="1" ht="16.7" customHeight="1">
      <c r="B2157" s="17"/>
      <c r="C2157" s="122" t="s">
        <v>0</v>
      </c>
      <c r="D2157" s="122" t="s">
        <v>1636</v>
      </c>
      <c r="E2157" s="7" t="s">
        <v>0</v>
      </c>
      <c r="F2157" s="123">
        <v>28.65</v>
      </c>
      <c r="H2157" s="17"/>
    </row>
    <row r="2158" spans="2:8" s="1" customFormat="1" ht="16.7" customHeight="1">
      <c r="B2158" s="17"/>
      <c r="C2158" s="122" t="s">
        <v>0</v>
      </c>
      <c r="D2158" s="122" t="s">
        <v>1637</v>
      </c>
      <c r="E2158" s="7" t="s">
        <v>0</v>
      </c>
      <c r="F2158" s="123">
        <v>15.18</v>
      </c>
      <c r="H2158" s="17"/>
    </row>
    <row r="2159" spans="2:8" s="1" customFormat="1" ht="16.7" customHeight="1">
      <c r="B2159" s="17"/>
      <c r="C2159" s="122" t="s">
        <v>0</v>
      </c>
      <c r="D2159" s="122" t="s">
        <v>1638</v>
      </c>
      <c r="E2159" s="7" t="s">
        <v>0</v>
      </c>
      <c r="F2159" s="123">
        <v>29.13</v>
      </c>
      <c r="H2159" s="17"/>
    </row>
    <row r="2160" spans="2:8" s="1" customFormat="1" ht="16.7" customHeight="1">
      <c r="B2160" s="17"/>
      <c r="C2160" s="122" t="s">
        <v>0</v>
      </c>
      <c r="D2160" s="122" t="s">
        <v>1639</v>
      </c>
      <c r="E2160" s="7" t="s">
        <v>0</v>
      </c>
      <c r="F2160" s="123">
        <v>12.4</v>
      </c>
      <c r="H2160" s="17"/>
    </row>
    <row r="2161" spans="2:8" s="1" customFormat="1" ht="16.7" customHeight="1">
      <c r="B2161" s="17"/>
      <c r="C2161" s="122" t="s">
        <v>100</v>
      </c>
      <c r="D2161" s="122" t="s">
        <v>178</v>
      </c>
      <c r="E2161" s="7" t="s">
        <v>0</v>
      </c>
      <c r="F2161" s="123">
        <v>198.72</v>
      </c>
      <c r="H2161" s="17"/>
    </row>
    <row r="2162" spans="2:8" s="1" customFormat="1" ht="16.7" customHeight="1">
      <c r="B2162" s="17"/>
      <c r="C2162" s="124" t="s">
        <v>1882</v>
      </c>
      <c r="H2162" s="17"/>
    </row>
    <row r="2163" spans="2:8" s="1" customFormat="1" ht="16.7" customHeight="1">
      <c r="B2163" s="17"/>
      <c r="C2163" s="122" t="s">
        <v>1534</v>
      </c>
      <c r="D2163" s="122" t="s">
        <v>1535</v>
      </c>
      <c r="E2163" s="7" t="s">
        <v>0</v>
      </c>
      <c r="F2163" s="123">
        <v>2026.86</v>
      </c>
      <c r="H2163" s="17"/>
    </row>
    <row r="2164" spans="2:8" s="1" customFormat="1" ht="16.7" customHeight="1">
      <c r="B2164" s="17"/>
      <c r="C2164" s="122" t="s">
        <v>1117</v>
      </c>
      <c r="D2164" s="122" t="s">
        <v>1118</v>
      </c>
      <c r="E2164" s="7" t="s">
        <v>153</v>
      </c>
      <c r="F2164" s="123">
        <v>91.671999999999997</v>
      </c>
      <c r="H2164" s="17"/>
    </row>
    <row r="2165" spans="2:8" s="1" customFormat="1" ht="16.7" customHeight="1">
      <c r="B2165" s="17"/>
      <c r="C2165" s="122" t="s">
        <v>343</v>
      </c>
      <c r="D2165" s="122" t="s">
        <v>344</v>
      </c>
      <c r="E2165" s="7" t="s">
        <v>148</v>
      </c>
      <c r="F2165" s="123">
        <v>2980.06</v>
      </c>
      <c r="H2165" s="17"/>
    </row>
    <row r="2166" spans="2:8" s="1" customFormat="1" ht="16.7" customHeight="1">
      <c r="B2166" s="17"/>
      <c r="C2166" s="122" t="s">
        <v>1179</v>
      </c>
      <c r="D2166" s="122" t="s">
        <v>1180</v>
      </c>
      <c r="E2166" s="7" t="s">
        <v>148</v>
      </c>
      <c r="F2166" s="123">
        <v>1405.08</v>
      </c>
      <c r="H2166" s="17"/>
    </row>
    <row r="2167" spans="2:8" s="1" customFormat="1" ht="16.7" customHeight="1">
      <c r="B2167" s="17"/>
      <c r="C2167" s="122" t="s">
        <v>1367</v>
      </c>
      <c r="D2167" s="122" t="s">
        <v>1368</v>
      </c>
      <c r="E2167" s="7" t="s">
        <v>148</v>
      </c>
      <c r="F2167" s="123">
        <v>416.63</v>
      </c>
      <c r="H2167" s="17"/>
    </row>
    <row r="2168" spans="2:8" s="1" customFormat="1" ht="16.7" customHeight="1">
      <c r="B2168" s="17"/>
      <c r="C2168" s="122" t="s">
        <v>1370</v>
      </c>
      <c r="D2168" s="122" t="s">
        <v>1371</v>
      </c>
      <c r="E2168" s="7" t="s">
        <v>148</v>
      </c>
      <c r="F2168" s="123">
        <v>416.63</v>
      </c>
      <c r="H2168" s="17"/>
    </row>
    <row r="2169" spans="2:8" s="1" customFormat="1" ht="22.5">
      <c r="B2169" s="17"/>
      <c r="C2169" s="122" t="s">
        <v>1182</v>
      </c>
      <c r="D2169" s="122" t="s">
        <v>1183</v>
      </c>
      <c r="E2169" s="7" t="s">
        <v>148</v>
      </c>
      <c r="F2169" s="123">
        <v>2866.3629999999998</v>
      </c>
      <c r="H2169" s="17"/>
    </row>
    <row r="2170" spans="2:8" s="1" customFormat="1" ht="16.7" customHeight="1">
      <c r="B2170" s="17"/>
      <c r="C2170" s="118" t="s">
        <v>101</v>
      </c>
      <c r="D2170" s="119" t="s">
        <v>0</v>
      </c>
      <c r="E2170" s="120" t="s">
        <v>0</v>
      </c>
      <c r="F2170" s="121">
        <v>191.08</v>
      </c>
      <c r="H2170" s="17"/>
    </row>
    <row r="2171" spans="2:8" s="1" customFormat="1" ht="16.7" customHeight="1">
      <c r="B2171" s="17"/>
      <c r="C2171" s="122" t="s">
        <v>0</v>
      </c>
      <c r="D2171" s="122" t="s">
        <v>1355</v>
      </c>
      <c r="E2171" s="7" t="s">
        <v>0</v>
      </c>
      <c r="F2171" s="123">
        <v>0</v>
      </c>
      <c r="H2171" s="17"/>
    </row>
    <row r="2172" spans="2:8" s="1" customFormat="1" ht="16.7" customHeight="1">
      <c r="B2172" s="17"/>
      <c r="C2172" s="122" t="s">
        <v>0</v>
      </c>
      <c r="D2172" s="122" t="s">
        <v>1640</v>
      </c>
      <c r="E2172" s="7" t="s">
        <v>0</v>
      </c>
      <c r="F2172" s="123">
        <v>18.03</v>
      </c>
      <c r="H2172" s="17"/>
    </row>
    <row r="2173" spans="2:8" s="1" customFormat="1" ht="16.7" customHeight="1">
      <c r="B2173" s="17"/>
      <c r="C2173" s="122" t="s">
        <v>0</v>
      </c>
      <c r="D2173" s="122" t="s">
        <v>1641</v>
      </c>
      <c r="E2173" s="7" t="s">
        <v>0</v>
      </c>
      <c r="F2173" s="123">
        <v>13.51</v>
      </c>
      <c r="H2173" s="17"/>
    </row>
    <row r="2174" spans="2:8" s="1" customFormat="1" ht="16.7" customHeight="1">
      <c r="B2174" s="17"/>
      <c r="C2174" s="122" t="s">
        <v>0</v>
      </c>
      <c r="D2174" s="122" t="s">
        <v>1642</v>
      </c>
      <c r="E2174" s="7" t="s">
        <v>0</v>
      </c>
      <c r="F2174" s="123">
        <v>69.84</v>
      </c>
      <c r="H2174" s="17"/>
    </row>
    <row r="2175" spans="2:8" s="1" customFormat="1" ht="16.7" customHeight="1">
      <c r="B2175" s="17"/>
      <c r="C2175" s="122" t="s">
        <v>0</v>
      </c>
      <c r="D2175" s="122" t="s">
        <v>1643</v>
      </c>
      <c r="E2175" s="7" t="s">
        <v>0</v>
      </c>
      <c r="F2175" s="123">
        <v>31.24</v>
      </c>
      <c r="H2175" s="17"/>
    </row>
    <row r="2176" spans="2:8" s="1" customFormat="1" ht="16.7" customHeight="1">
      <c r="B2176" s="17"/>
      <c r="C2176" s="122" t="s">
        <v>0</v>
      </c>
      <c r="D2176" s="122" t="s">
        <v>1644</v>
      </c>
      <c r="E2176" s="7" t="s">
        <v>0</v>
      </c>
      <c r="F2176" s="123">
        <v>22.92</v>
      </c>
      <c r="H2176" s="17"/>
    </row>
    <row r="2177" spans="2:8" s="1" customFormat="1" ht="16.7" customHeight="1">
      <c r="B2177" s="17"/>
      <c r="C2177" s="122" t="s">
        <v>0</v>
      </c>
      <c r="D2177" s="122" t="s">
        <v>1645</v>
      </c>
      <c r="E2177" s="7" t="s">
        <v>0</v>
      </c>
      <c r="F2177" s="123">
        <v>35.54</v>
      </c>
      <c r="H2177" s="17"/>
    </row>
    <row r="2178" spans="2:8" s="1" customFormat="1" ht="16.7" customHeight="1">
      <c r="B2178" s="17"/>
      <c r="C2178" s="122" t="s">
        <v>101</v>
      </c>
      <c r="D2178" s="122" t="s">
        <v>178</v>
      </c>
      <c r="E2178" s="7" t="s">
        <v>0</v>
      </c>
      <c r="F2178" s="123">
        <v>191.08</v>
      </c>
      <c r="H2178" s="17"/>
    </row>
    <row r="2179" spans="2:8" s="1" customFormat="1" ht="16.7" customHeight="1">
      <c r="B2179" s="17"/>
      <c r="C2179" s="124" t="s">
        <v>1882</v>
      </c>
      <c r="H2179" s="17"/>
    </row>
    <row r="2180" spans="2:8" s="1" customFormat="1" ht="16.7" customHeight="1">
      <c r="B2180" s="17"/>
      <c r="C2180" s="122" t="s">
        <v>1534</v>
      </c>
      <c r="D2180" s="122" t="s">
        <v>1535</v>
      </c>
      <c r="E2180" s="7" t="s">
        <v>0</v>
      </c>
      <c r="F2180" s="123">
        <v>2026.86</v>
      </c>
      <c r="H2180" s="17"/>
    </row>
    <row r="2181" spans="2:8" s="1" customFormat="1" ht="16.7" customHeight="1">
      <c r="B2181" s="17"/>
      <c r="C2181" s="122" t="s">
        <v>1117</v>
      </c>
      <c r="D2181" s="122" t="s">
        <v>1118</v>
      </c>
      <c r="E2181" s="7" t="s">
        <v>153</v>
      </c>
      <c r="F2181" s="123">
        <v>91.671999999999997</v>
      </c>
      <c r="H2181" s="17"/>
    </row>
    <row r="2182" spans="2:8" s="1" customFormat="1" ht="16.7" customHeight="1">
      <c r="B2182" s="17"/>
      <c r="C2182" s="122" t="s">
        <v>343</v>
      </c>
      <c r="D2182" s="122" t="s">
        <v>344</v>
      </c>
      <c r="E2182" s="7" t="s">
        <v>148</v>
      </c>
      <c r="F2182" s="123">
        <v>2980.06</v>
      </c>
      <c r="H2182" s="17"/>
    </row>
    <row r="2183" spans="2:8" s="1" customFormat="1" ht="16.7" customHeight="1">
      <c r="B2183" s="17"/>
      <c r="C2183" s="122" t="s">
        <v>1179</v>
      </c>
      <c r="D2183" s="122" t="s">
        <v>1180</v>
      </c>
      <c r="E2183" s="7" t="s">
        <v>148</v>
      </c>
      <c r="F2183" s="123">
        <v>1405.08</v>
      </c>
      <c r="H2183" s="17"/>
    </row>
    <row r="2184" spans="2:8" s="1" customFormat="1" ht="16.7" customHeight="1">
      <c r="B2184" s="17"/>
      <c r="C2184" s="122" t="s">
        <v>1367</v>
      </c>
      <c r="D2184" s="122" t="s">
        <v>1368</v>
      </c>
      <c r="E2184" s="7" t="s">
        <v>148</v>
      </c>
      <c r="F2184" s="123">
        <v>416.63</v>
      </c>
      <c r="H2184" s="17"/>
    </row>
    <row r="2185" spans="2:8" s="1" customFormat="1" ht="16.7" customHeight="1">
      <c r="B2185" s="17"/>
      <c r="C2185" s="122" t="s">
        <v>1370</v>
      </c>
      <c r="D2185" s="122" t="s">
        <v>1371</v>
      </c>
      <c r="E2185" s="7" t="s">
        <v>148</v>
      </c>
      <c r="F2185" s="123">
        <v>416.63</v>
      </c>
      <c r="H2185" s="17"/>
    </row>
    <row r="2186" spans="2:8" s="1" customFormat="1" ht="22.5">
      <c r="B2186" s="17"/>
      <c r="C2186" s="122" t="s">
        <v>1182</v>
      </c>
      <c r="D2186" s="122" t="s">
        <v>1183</v>
      </c>
      <c r="E2186" s="7" t="s">
        <v>148</v>
      </c>
      <c r="F2186" s="123">
        <v>2866.3629999999998</v>
      </c>
      <c r="H2186" s="17"/>
    </row>
    <row r="2187" spans="2:8" s="1" customFormat="1" ht="16.7" customHeight="1">
      <c r="B2187" s="17"/>
      <c r="C2187" s="118" t="s">
        <v>102</v>
      </c>
      <c r="D2187" s="119" t="s">
        <v>0</v>
      </c>
      <c r="E2187" s="120" t="s">
        <v>0</v>
      </c>
      <c r="F2187" s="121">
        <v>26.83</v>
      </c>
      <c r="H2187" s="17"/>
    </row>
    <row r="2188" spans="2:8" s="1" customFormat="1" ht="16.7" customHeight="1">
      <c r="B2188" s="17"/>
      <c r="C2188" s="122" t="s">
        <v>0</v>
      </c>
      <c r="D2188" s="122" t="s">
        <v>1361</v>
      </c>
      <c r="E2188" s="7" t="s">
        <v>0</v>
      </c>
      <c r="F2188" s="123">
        <v>0</v>
      </c>
      <c r="H2188" s="17"/>
    </row>
    <row r="2189" spans="2:8" s="1" customFormat="1" ht="16.7" customHeight="1">
      <c r="B2189" s="17"/>
      <c r="C2189" s="122" t="s">
        <v>0</v>
      </c>
      <c r="D2189" s="122" t="s">
        <v>1646</v>
      </c>
      <c r="E2189" s="7" t="s">
        <v>0</v>
      </c>
      <c r="F2189" s="123">
        <v>15.3</v>
      </c>
      <c r="H2189" s="17"/>
    </row>
    <row r="2190" spans="2:8" s="1" customFormat="1" ht="16.7" customHeight="1">
      <c r="B2190" s="17"/>
      <c r="C2190" s="122" t="s">
        <v>0</v>
      </c>
      <c r="D2190" s="122" t="s">
        <v>1647</v>
      </c>
      <c r="E2190" s="7" t="s">
        <v>0</v>
      </c>
      <c r="F2190" s="123">
        <v>11.53</v>
      </c>
      <c r="H2190" s="17"/>
    </row>
    <row r="2191" spans="2:8" s="1" customFormat="1" ht="16.7" customHeight="1">
      <c r="B2191" s="17"/>
      <c r="C2191" s="122" t="s">
        <v>102</v>
      </c>
      <c r="D2191" s="122" t="s">
        <v>178</v>
      </c>
      <c r="E2191" s="7" t="s">
        <v>0</v>
      </c>
      <c r="F2191" s="123">
        <v>26.83</v>
      </c>
      <c r="H2191" s="17"/>
    </row>
    <row r="2192" spans="2:8" s="1" customFormat="1" ht="16.7" customHeight="1">
      <c r="B2192" s="17"/>
      <c r="C2192" s="124" t="s">
        <v>1882</v>
      </c>
      <c r="H2192" s="17"/>
    </row>
    <row r="2193" spans="2:8" s="1" customFormat="1" ht="16.7" customHeight="1">
      <c r="B2193" s="17"/>
      <c r="C2193" s="122" t="s">
        <v>1534</v>
      </c>
      <c r="D2193" s="122" t="s">
        <v>1535</v>
      </c>
      <c r="E2193" s="7" t="s">
        <v>0</v>
      </c>
      <c r="F2193" s="123">
        <v>2026.86</v>
      </c>
      <c r="H2193" s="17"/>
    </row>
    <row r="2194" spans="2:8" s="1" customFormat="1" ht="16.7" customHeight="1">
      <c r="B2194" s="17"/>
      <c r="C2194" s="122" t="s">
        <v>1117</v>
      </c>
      <c r="D2194" s="122" t="s">
        <v>1118</v>
      </c>
      <c r="E2194" s="7" t="s">
        <v>153</v>
      </c>
      <c r="F2194" s="123">
        <v>91.671999999999997</v>
      </c>
      <c r="H2194" s="17"/>
    </row>
    <row r="2195" spans="2:8" s="1" customFormat="1" ht="16.7" customHeight="1">
      <c r="B2195" s="17"/>
      <c r="C2195" s="122" t="s">
        <v>343</v>
      </c>
      <c r="D2195" s="122" t="s">
        <v>344</v>
      </c>
      <c r="E2195" s="7" t="s">
        <v>148</v>
      </c>
      <c r="F2195" s="123">
        <v>2980.06</v>
      </c>
      <c r="H2195" s="17"/>
    </row>
    <row r="2196" spans="2:8" s="1" customFormat="1" ht="16.7" customHeight="1">
      <c r="B2196" s="17"/>
      <c r="C2196" s="122" t="s">
        <v>1179</v>
      </c>
      <c r="D2196" s="122" t="s">
        <v>1180</v>
      </c>
      <c r="E2196" s="7" t="s">
        <v>148</v>
      </c>
      <c r="F2196" s="123">
        <v>1405.08</v>
      </c>
      <c r="H2196" s="17"/>
    </row>
    <row r="2197" spans="2:8" s="1" customFormat="1" ht="16.7" customHeight="1">
      <c r="B2197" s="17"/>
      <c r="C2197" s="122" t="s">
        <v>1367</v>
      </c>
      <c r="D2197" s="122" t="s">
        <v>1368</v>
      </c>
      <c r="E2197" s="7" t="s">
        <v>148</v>
      </c>
      <c r="F2197" s="123">
        <v>416.63</v>
      </c>
      <c r="H2197" s="17"/>
    </row>
    <row r="2198" spans="2:8" s="1" customFormat="1" ht="16.7" customHeight="1">
      <c r="B2198" s="17"/>
      <c r="C2198" s="122" t="s">
        <v>1370</v>
      </c>
      <c r="D2198" s="122" t="s">
        <v>1371</v>
      </c>
      <c r="E2198" s="7" t="s">
        <v>148</v>
      </c>
      <c r="F2198" s="123">
        <v>416.63</v>
      </c>
      <c r="H2198" s="17"/>
    </row>
    <row r="2199" spans="2:8" s="1" customFormat="1" ht="22.5">
      <c r="B2199" s="17"/>
      <c r="C2199" s="122" t="s">
        <v>1182</v>
      </c>
      <c r="D2199" s="122" t="s">
        <v>1183</v>
      </c>
      <c r="E2199" s="7" t="s">
        <v>148</v>
      </c>
      <c r="F2199" s="123">
        <v>2866.3629999999998</v>
      </c>
      <c r="H2199" s="17"/>
    </row>
    <row r="2200" spans="2:8" s="1" customFormat="1" ht="16.7" customHeight="1">
      <c r="B2200" s="17"/>
      <c r="C2200" s="118" t="s">
        <v>118</v>
      </c>
      <c r="D2200" s="119" t="s">
        <v>0</v>
      </c>
      <c r="E2200" s="120" t="s">
        <v>0</v>
      </c>
      <c r="F2200" s="121">
        <v>67.2</v>
      </c>
      <c r="H2200" s="17"/>
    </row>
    <row r="2201" spans="2:8" s="1" customFormat="1" ht="16.7" customHeight="1">
      <c r="B2201" s="17"/>
      <c r="C2201" s="122" t="s">
        <v>0</v>
      </c>
      <c r="D2201" s="122" t="s">
        <v>1533</v>
      </c>
      <c r="E2201" s="7" t="s">
        <v>0</v>
      </c>
      <c r="F2201" s="123">
        <v>0</v>
      </c>
      <c r="H2201" s="17"/>
    </row>
    <row r="2202" spans="2:8" s="1" customFormat="1" ht="16.7" customHeight="1">
      <c r="B2202" s="17"/>
      <c r="C2202" s="122" t="s">
        <v>0</v>
      </c>
      <c r="D2202" s="122" t="s">
        <v>711</v>
      </c>
      <c r="E2202" s="7" t="s">
        <v>0</v>
      </c>
      <c r="F2202" s="123">
        <v>0</v>
      </c>
      <c r="H2202" s="17"/>
    </row>
    <row r="2203" spans="2:8" s="1" customFormat="1" ht="16.7" customHeight="1">
      <c r="B2203" s="17"/>
      <c r="C2203" s="122" t="s">
        <v>0</v>
      </c>
      <c r="D2203" s="122" t="s">
        <v>1078</v>
      </c>
      <c r="E2203" s="7" t="s">
        <v>0</v>
      </c>
      <c r="F2203" s="123">
        <v>74.319999999999993</v>
      </c>
      <c r="H2203" s="17"/>
    </row>
    <row r="2204" spans="2:8" s="1" customFormat="1" ht="16.7" customHeight="1">
      <c r="B2204" s="17"/>
      <c r="C2204" s="122" t="s">
        <v>0</v>
      </c>
      <c r="D2204" s="122" t="s">
        <v>1079</v>
      </c>
      <c r="E2204" s="7" t="s">
        <v>0</v>
      </c>
      <c r="F2204" s="123">
        <v>-2.6</v>
      </c>
      <c r="H2204" s="17"/>
    </row>
    <row r="2205" spans="2:8" s="1" customFormat="1" ht="16.7" customHeight="1">
      <c r="B2205" s="17"/>
      <c r="C2205" s="122" t="s">
        <v>0</v>
      </c>
      <c r="D2205" s="122" t="s">
        <v>1080</v>
      </c>
      <c r="E2205" s="7" t="s">
        <v>0</v>
      </c>
      <c r="F2205" s="123">
        <v>-2.52</v>
      </c>
      <c r="H2205" s="17"/>
    </row>
    <row r="2206" spans="2:8" s="1" customFormat="1" ht="16.7" customHeight="1">
      <c r="B2206" s="17"/>
      <c r="C2206" s="122" t="s">
        <v>0</v>
      </c>
      <c r="D2206" s="122" t="s">
        <v>1029</v>
      </c>
      <c r="E2206" s="7" t="s">
        <v>0</v>
      </c>
      <c r="F2206" s="123">
        <v>-2</v>
      </c>
      <c r="H2206" s="17"/>
    </row>
    <row r="2207" spans="2:8" s="1" customFormat="1" ht="16.7" customHeight="1">
      <c r="B2207" s="17"/>
      <c r="C2207" s="122" t="s">
        <v>118</v>
      </c>
      <c r="D2207" s="122" t="s">
        <v>178</v>
      </c>
      <c r="E2207" s="7" t="s">
        <v>0</v>
      </c>
      <c r="F2207" s="123">
        <v>67.2</v>
      </c>
      <c r="H2207" s="17"/>
    </row>
    <row r="2208" spans="2:8" s="1" customFormat="1" ht="16.7" customHeight="1">
      <c r="B2208" s="17"/>
      <c r="C2208" s="124" t="s">
        <v>1882</v>
      </c>
      <c r="H2208" s="17"/>
    </row>
    <row r="2209" spans="2:8" s="1" customFormat="1" ht="56.25">
      <c r="B2209" s="17"/>
      <c r="C2209" s="122" t="s">
        <v>1531</v>
      </c>
      <c r="D2209" s="122" t="s">
        <v>1532</v>
      </c>
      <c r="E2209" s="7" t="s">
        <v>148</v>
      </c>
      <c r="F2209" s="123">
        <v>153.73099999999999</v>
      </c>
      <c r="H2209" s="17"/>
    </row>
    <row r="2210" spans="2:8" s="1" customFormat="1" ht="16.7" customHeight="1">
      <c r="B2210" s="17"/>
      <c r="C2210" s="122" t="s">
        <v>1522</v>
      </c>
      <c r="D2210" s="122" t="s">
        <v>1523</v>
      </c>
      <c r="E2210" s="7" t="s">
        <v>148</v>
      </c>
      <c r="F2210" s="123">
        <v>7192.59</v>
      </c>
      <c r="H2210" s="17"/>
    </row>
    <row r="2211" spans="2:8" s="1" customFormat="1" ht="16.7" customHeight="1">
      <c r="B2211" s="17"/>
      <c r="C2211" s="118" t="s">
        <v>111</v>
      </c>
      <c r="D2211" s="119" t="s">
        <v>0</v>
      </c>
      <c r="E2211" s="120" t="s">
        <v>0</v>
      </c>
      <c r="F2211" s="121">
        <v>124.37</v>
      </c>
      <c r="H2211" s="17"/>
    </row>
    <row r="2212" spans="2:8" s="1" customFormat="1" ht="16.7" customHeight="1">
      <c r="B2212" s="17"/>
      <c r="C2212" s="122" t="s">
        <v>0</v>
      </c>
      <c r="D2212" s="122" t="s">
        <v>334</v>
      </c>
      <c r="E2212" s="7" t="s">
        <v>0</v>
      </c>
      <c r="F2212" s="123">
        <v>0</v>
      </c>
      <c r="H2212" s="17"/>
    </row>
    <row r="2213" spans="2:8" s="1" customFormat="1" ht="16.7" customHeight="1">
      <c r="B2213" s="17"/>
      <c r="C2213" s="122" t="s">
        <v>0</v>
      </c>
      <c r="D2213" s="122" t="s">
        <v>1193</v>
      </c>
      <c r="E2213" s="7" t="s">
        <v>0</v>
      </c>
      <c r="F2213" s="123">
        <v>2.02</v>
      </c>
      <c r="H2213" s="17"/>
    </row>
    <row r="2214" spans="2:8" s="1" customFormat="1" ht="16.7" customHeight="1">
      <c r="B2214" s="17"/>
      <c r="C2214" s="122" t="s">
        <v>0</v>
      </c>
      <c r="D2214" s="122" t="s">
        <v>1194</v>
      </c>
      <c r="E2214" s="7" t="s">
        <v>0</v>
      </c>
      <c r="F2214" s="123">
        <v>0</v>
      </c>
      <c r="H2214" s="17"/>
    </row>
    <row r="2215" spans="2:8" s="1" customFormat="1" ht="16.7" customHeight="1">
      <c r="B2215" s="17"/>
      <c r="C2215" s="122" t="s">
        <v>0</v>
      </c>
      <c r="D2215" s="122" t="s">
        <v>1195</v>
      </c>
      <c r="E2215" s="7" t="s">
        <v>0</v>
      </c>
      <c r="F2215" s="123">
        <v>15.07</v>
      </c>
      <c r="H2215" s="17"/>
    </row>
    <row r="2216" spans="2:8" s="1" customFormat="1" ht="16.7" customHeight="1">
      <c r="B2216" s="17"/>
      <c r="C2216" s="122" t="s">
        <v>0</v>
      </c>
      <c r="D2216" s="122" t="s">
        <v>995</v>
      </c>
      <c r="E2216" s="7" t="s">
        <v>0</v>
      </c>
      <c r="F2216" s="123">
        <v>0</v>
      </c>
      <c r="H2216" s="17"/>
    </row>
    <row r="2217" spans="2:8" s="1" customFormat="1" ht="16.7" customHeight="1">
      <c r="B2217" s="17"/>
      <c r="C2217" s="122" t="s">
        <v>0</v>
      </c>
      <c r="D2217" s="122" t="s">
        <v>1196</v>
      </c>
      <c r="E2217" s="7" t="s">
        <v>0</v>
      </c>
      <c r="F2217" s="123">
        <v>17.88</v>
      </c>
      <c r="H2217" s="17"/>
    </row>
    <row r="2218" spans="2:8" s="1" customFormat="1" ht="16.7" customHeight="1">
      <c r="B2218" s="17"/>
      <c r="C2218" s="122" t="s">
        <v>0</v>
      </c>
      <c r="D2218" s="122" t="s">
        <v>1197</v>
      </c>
      <c r="E2218" s="7" t="s">
        <v>0</v>
      </c>
      <c r="F2218" s="123">
        <v>0</v>
      </c>
      <c r="H2218" s="17"/>
    </row>
    <row r="2219" spans="2:8" s="1" customFormat="1" ht="16.7" customHeight="1">
      <c r="B2219" s="17"/>
      <c r="C2219" s="122" t="s">
        <v>0</v>
      </c>
      <c r="D2219" s="122" t="s">
        <v>1198</v>
      </c>
      <c r="E2219" s="7" t="s">
        <v>0</v>
      </c>
      <c r="F2219" s="123">
        <v>1.1499999999999999</v>
      </c>
      <c r="H2219" s="17"/>
    </row>
    <row r="2220" spans="2:8" s="1" customFormat="1" ht="16.7" customHeight="1">
      <c r="B2220" s="17"/>
      <c r="C2220" s="122" t="s">
        <v>0</v>
      </c>
      <c r="D2220" s="122" t="s">
        <v>1011</v>
      </c>
      <c r="E2220" s="7" t="s">
        <v>0</v>
      </c>
      <c r="F2220" s="123">
        <v>0</v>
      </c>
      <c r="H2220" s="17"/>
    </row>
    <row r="2221" spans="2:8" s="1" customFormat="1" ht="16.7" customHeight="1">
      <c r="B2221" s="17"/>
      <c r="C2221" s="122" t="s">
        <v>0</v>
      </c>
      <c r="D2221" s="122" t="s">
        <v>1199</v>
      </c>
      <c r="E2221" s="7" t="s">
        <v>0</v>
      </c>
      <c r="F2221" s="123">
        <v>23.96</v>
      </c>
      <c r="H2221" s="17"/>
    </row>
    <row r="2222" spans="2:8" s="1" customFormat="1" ht="16.7" customHeight="1">
      <c r="B2222" s="17"/>
      <c r="C2222" s="122" t="s">
        <v>0</v>
      </c>
      <c r="D2222" s="122" t="s">
        <v>1200</v>
      </c>
      <c r="E2222" s="7" t="s">
        <v>0</v>
      </c>
      <c r="F2222" s="123">
        <v>0</v>
      </c>
      <c r="H2222" s="17"/>
    </row>
    <row r="2223" spans="2:8" s="1" customFormat="1" ht="16.7" customHeight="1">
      <c r="B2223" s="17"/>
      <c r="C2223" s="122" t="s">
        <v>0</v>
      </c>
      <c r="D2223" s="122" t="s">
        <v>1201</v>
      </c>
      <c r="E2223" s="7" t="s">
        <v>0</v>
      </c>
      <c r="F2223" s="123">
        <v>7.43</v>
      </c>
      <c r="H2223" s="17"/>
    </row>
    <row r="2224" spans="2:8" s="1" customFormat="1" ht="16.7" customHeight="1">
      <c r="B2224" s="17"/>
      <c r="C2224" s="122" t="s">
        <v>0</v>
      </c>
      <c r="D2224" s="122" t="s">
        <v>1127</v>
      </c>
      <c r="E2224" s="7" t="s">
        <v>0</v>
      </c>
      <c r="F2224" s="123">
        <v>0</v>
      </c>
      <c r="H2224" s="17"/>
    </row>
    <row r="2225" spans="2:8" s="1" customFormat="1" ht="16.7" customHeight="1">
      <c r="B2225" s="17"/>
      <c r="C2225" s="122" t="s">
        <v>0</v>
      </c>
      <c r="D2225" s="122" t="s">
        <v>1128</v>
      </c>
      <c r="E2225" s="7" t="s">
        <v>0</v>
      </c>
      <c r="F2225" s="123">
        <v>15.83</v>
      </c>
      <c r="H2225" s="17"/>
    </row>
    <row r="2226" spans="2:8" s="1" customFormat="1" ht="16.7" customHeight="1">
      <c r="B2226" s="17"/>
      <c r="C2226" s="122" t="s">
        <v>0</v>
      </c>
      <c r="D2226" s="122" t="s">
        <v>1202</v>
      </c>
      <c r="E2226" s="7" t="s">
        <v>0</v>
      </c>
      <c r="F2226" s="123">
        <v>0</v>
      </c>
      <c r="H2226" s="17"/>
    </row>
    <row r="2227" spans="2:8" s="1" customFormat="1" ht="16.7" customHeight="1">
      <c r="B2227" s="17"/>
      <c r="C2227" s="122" t="s">
        <v>0</v>
      </c>
      <c r="D2227" s="122" t="s">
        <v>1131</v>
      </c>
      <c r="E2227" s="7" t="s">
        <v>0</v>
      </c>
      <c r="F2227" s="123">
        <v>23.47</v>
      </c>
      <c r="H2227" s="17"/>
    </row>
    <row r="2228" spans="2:8" s="1" customFormat="1" ht="16.7" customHeight="1">
      <c r="B2228" s="17"/>
      <c r="C2228" s="122" t="s">
        <v>0</v>
      </c>
      <c r="D2228" s="122" t="s">
        <v>335</v>
      </c>
      <c r="E2228" s="7" t="s">
        <v>0</v>
      </c>
      <c r="F2228" s="123">
        <v>0</v>
      </c>
      <c r="H2228" s="17"/>
    </row>
    <row r="2229" spans="2:8" s="1" customFormat="1" ht="16.7" customHeight="1">
      <c r="B2229" s="17"/>
      <c r="C2229" s="122" t="s">
        <v>0</v>
      </c>
      <c r="D2229" s="122" t="s">
        <v>1129</v>
      </c>
      <c r="E2229" s="7" t="s">
        <v>0</v>
      </c>
      <c r="F2229" s="123">
        <v>0.94</v>
      </c>
      <c r="H2229" s="17"/>
    </row>
    <row r="2230" spans="2:8" s="1" customFormat="1" ht="16.7" customHeight="1">
      <c r="B2230" s="17"/>
      <c r="C2230" s="122" t="s">
        <v>0</v>
      </c>
      <c r="D2230" s="122" t="s">
        <v>1203</v>
      </c>
      <c r="E2230" s="7" t="s">
        <v>0</v>
      </c>
      <c r="F2230" s="123">
        <v>0</v>
      </c>
      <c r="H2230" s="17"/>
    </row>
    <row r="2231" spans="2:8" s="1" customFormat="1" ht="16.7" customHeight="1">
      <c r="B2231" s="17"/>
      <c r="C2231" s="122" t="s">
        <v>0</v>
      </c>
      <c r="D2231" s="122" t="s">
        <v>1142</v>
      </c>
      <c r="E2231" s="7" t="s">
        <v>0</v>
      </c>
      <c r="F2231" s="123">
        <v>1.3</v>
      </c>
      <c r="H2231" s="17"/>
    </row>
    <row r="2232" spans="2:8" s="1" customFormat="1" ht="16.7" customHeight="1">
      <c r="B2232" s="17"/>
      <c r="C2232" s="122" t="s">
        <v>0</v>
      </c>
      <c r="D2232" s="122" t="s">
        <v>1204</v>
      </c>
      <c r="E2232" s="7" t="s">
        <v>0</v>
      </c>
      <c r="F2232" s="123">
        <v>0</v>
      </c>
      <c r="H2232" s="17"/>
    </row>
    <row r="2233" spans="2:8" s="1" customFormat="1" ht="16.7" customHeight="1">
      <c r="B2233" s="17"/>
      <c r="C2233" s="122" t="s">
        <v>0</v>
      </c>
      <c r="D2233" s="122" t="s">
        <v>1205</v>
      </c>
      <c r="E2233" s="7" t="s">
        <v>0</v>
      </c>
      <c r="F2233" s="123">
        <v>15.32</v>
      </c>
      <c r="H2233" s="17"/>
    </row>
    <row r="2234" spans="2:8" s="1" customFormat="1" ht="16.7" customHeight="1">
      <c r="B2234" s="17"/>
      <c r="C2234" s="122" t="s">
        <v>111</v>
      </c>
      <c r="D2234" s="122" t="s">
        <v>150</v>
      </c>
      <c r="E2234" s="7" t="s">
        <v>0</v>
      </c>
      <c r="F2234" s="123">
        <v>124.37</v>
      </c>
      <c r="H2234" s="17"/>
    </row>
    <row r="2235" spans="2:8" s="1" customFormat="1" ht="16.7" customHeight="1">
      <c r="B2235" s="17"/>
      <c r="C2235" s="124" t="s">
        <v>1882</v>
      </c>
      <c r="H2235" s="17"/>
    </row>
    <row r="2236" spans="2:8" s="1" customFormat="1" ht="22.5">
      <c r="B2236" s="17"/>
      <c r="C2236" s="122" t="s">
        <v>1191</v>
      </c>
      <c r="D2236" s="122" t="s">
        <v>1192</v>
      </c>
      <c r="E2236" s="7" t="s">
        <v>148</v>
      </c>
      <c r="F2236" s="123">
        <v>124.37</v>
      </c>
      <c r="H2236" s="17"/>
    </row>
    <row r="2237" spans="2:8" s="1" customFormat="1" ht="16.7" customHeight="1">
      <c r="B2237" s="17"/>
      <c r="C2237" s="122" t="s">
        <v>1520</v>
      </c>
      <c r="D2237" s="122" t="s">
        <v>1521</v>
      </c>
      <c r="E2237" s="7" t="s">
        <v>148</v>
      </c>
      <c r="F2237" s="123">
        <v>1983.53</v>
      </c>
      <c r="H2237" s="17"/>
    </row>
    <row r="2238" spans="2:8" s="1" customFormat="1" ht="16.7" customHeight="1">
      <c r="B2238" s="17"/>
      <c r="C2238" s="122" t="s">
        <v>1522</v>
      </c>
      <c r="D2238" s="122" t="s">
        <v>1523</v>
      </c>
      <c r="E2238" s="7" t="s">
        <v>148</v>
      </c>
      <c r="F2238" s="123">
        <v>7192.59</v>
      </c>
      <c r="H2238" s="17"/>
    </row>
    <row r="2239" spans="2:8" s="1" customFormat="1" ht="16.7" customHeight="1">
      <c r="B2239" s="17"/>
      <c r="C2239" s="118" t="s">
        <v>112</v>
      </c>
      <c r="D2239" s="119" t="s">
        <v>0</v>
      </c>
      <c r="E2239" s="120" t="s">
        <v>0</v>
      </c>
      <c r="F2239" s="121">
        <v>14.84</v>
      </c>
      <c r="H2239" s="17"/>
    </row>
    <row r="2240" spans="2:8" s="1" customFormat="1" ht="16.7" customHeight="1">
      <c r="B2240" s="17"/>
      <c r="C2240" s="122" t="s">
        <v>0</v>
      </c>
      <c r="D2240" s="122" t="s">
        <v>387</v>
      </c>
      <c r="E2240" s="7" t="s">
        <v>0</v>
      </c>
      <c r="F2240" s="123">
        <v>0</v>
      </c>
      <c r="H2240" s="17"/>
    </row>
    <row r="2241" spans="2:8" s="1" customFormat="1" ht="16.7" customHeight="1">
      <c r="B2241" s="17"/>
      <c r="C2241" s="122" t="s">
        <v>0</v>
      </c>
      <c r="D2241" s="122" t="s">
        <v>1208</v>
      </c>
      <c r="E2241" s="7" t="s">
        <v>0</v>
      </c>
      <c r="F2241" s="123">
        <v>6.43</v>
      </c>
      <c r="H2241" s="17"/>
    </row>
    <row r="2242" spans="2:8" s="1" customFormat="1" ht="16.7" customHeight="1">
      <c r="B2242" s="17"/>
      <c r="C2242" s="122" t="s">
        <v>0</v>
      </c>
      <c r="D2242" s="122" t="s">
        <v>747</v>
      </c>
      <c r="E2242" s="7" t="s">
        <v>0</v>
      </c>
      <c r="F2242" s="123">
        <v>0</v>
      </c>
      <c r="H2242" s="17"/>
    </row>
    <row r="2243" spans="2:8" s="1" customFormat="1" ht="16.7" customHeight="1">
      <c r="B2243" s="17"/>
      <c r="C2243" s="122" t="s">
        <v>0</v>
      </c>
      <c r="D2243" s="122" t="s">
        <v>1209</v>
      </c>
      <c r="E2243" s="7" t="s">
        <v>0</v>
      </c>
      <c r="F2243" s="123">
        <v>1.86</v>
      </c>
      <c r="H2243" s="17"/>
    </row>
    <row r="2244" spans="2:8" s="1" customFormat="1" ht="16.7" customHeight="1">
      <c r="B2244" s="17"/>
      <c r="C2244" s="122" t="s">
        <v>0</v>
      </c>
      <c r="D2244" s="122" t="s">
        <v>1210</v>
      </c>
      <c r="E2244" s="7" t="s">
        <v>0</v>
      </c>
      <c r="F2244" s="123">
        <v>0</v>
      </c>
      <c r="H2244" s="17"/>
    </row>
    <row r="2245" spans="2:8" s="1" customFormat="1" ht="16.7" customHeight="1">
      <c r="B2245" s="17"/>
      <c r="C2245" s="122" t="s">
        <v>0</v>
      </c>
      <c r="D2245" s="122" t="s">
        <v>1211</v>
      </c>
      <c r="E2245" s="7" t="s">
        <v>0</v>
      </c>
      <c r="F2245" s="123">
        <v>3.33</v>
      </c>
      <c r="H2245" s="17"/>
    </row>
    <row r="2246" spans="2:8" s="1" customFormat="1" ht="16.7" customHeight="1">
      <c r="B2246" s="17"/>
      <c r="C2246" s="122" t="s">
        <v>0</v>
      </c>
      <c r="D2246" s="122" t="s">
        <v>447</v>
      </c>
      <c r="E2246" s="7" t="s">
        <v>0</v>
      </c>
      <c r="F2246" s="123">
        <v>0</v>
      </c>
      <c r="H2246" s="17"/>
    </row>
    <row r="2247" spans="2:8" s="1" customFormat="1" ht="16.7" customHeight="1">
      <c r="B2247" s="17"/>
      <c r="C2247" s="122" t="s">
        <v>0</v>
      </c>
      <c r="D2247" s="122" t="s">
        <v>1212</v>
      </c>
      <c r="E2247" s="7" t="s">
        <v>0</v>
      </c>
      <c r="F2247" s="123">
        <v>3.22</v>
      </c>
      <c r="H2247" s="17"/>
    </row>
    <row r="2248" spans="2:8" s="1" customFormat="1" ht="16.7" customHeight="1">
      <c r="B2248" s="17"/>
      <c r="C2248" s="122" t="s">
        <v>112</v>
      </c>
      <c r="D2248" s="122" t="s">
        <v>150</v>
      </c>
      <c r="E2248" s="7" t="s">
        <v>0</v>
      </c>
      <c r="F2248" s="123">
        <v>14.84</v>
      </c>
      <c r="H2248" s="17"/>
    </row>
    <row r="2249" spans="2:8" s="1" customFormat="1" ht="16.7" customHeight="1">
      <c r="B2249" s="17"/>
      <c r="C2249" s="124" t="s">
        <v>1882</v>
      </c>
      <c r="H2249" s="17"/>
    </row>
    <row r="2250" spans="2:8" s="1" customFormat="1" ht="22.5">
      <c r="B2250" s="17"/>
      <c r="C2250" s="122" t="s">
        <v>1206</v>
      </c>
      <c r="D2250" s="122" t="s">
        <v>1207</v>
      </c>
      <c r="E2250" s="7" t="s">
        <v>148</v>
      </c>
      <c r="F2250" s="123">
        <v>14.84</v>
      </c>
      <c r="H2250" s="17"/>
    </row>
    <row r="2251" spans="2:8" s="1" customFormat="1" ht="16.7" customHeight="1">
      <c r="B2251" s="17"/>
      <c r="C2251" s="122" t="s">
        <v>1520</v>
      </c>
      <c r="D2251" s="122" t="s">
        <v>1521</v>
      </c>
      <c r="E2251" s="7" t="s">
        <v>148</v>
      </c>
      <c r="F2251" s="123">
        <v>1983.53</v>
      </c>
      <c r="H2251" s="17"/>
    </row>
    <row r="2252" spans="2:8" s="1" customFormat="1" ht="16.7" customHeight="1">
      <c r="B2252" s="17"/>
      <c r="C2252" s="122" t="s">
        <v>1522</v>
      </c>
      <c r="D2252" s="122" t="s">
        <v>1523</v>
      </c>
      <c r="E2252" s="7" t="s">
        <v>148</v>
      </c>
      <c r="F2252" s="123">
        <v>7192.59</v>
      </c>
      <c r="H2252" s="17"/>
    </row>
    <row r="2253" spans="2:8" s="1" customFormat="1" ht="16.7" customHeight="1">
      <c r="B2253" s="17"/>
      <c r="C2253" s="118" t="s">
        <v>115</v>
      </c>
      <c r="D2253" s="119" t="s">
        <v>0</v>
      </c>
      <c r="E2253" s="120" t="s">
        <v>0</v>
      </c>
      <c r="F2253" s="121">
        <v>921.71500000000003</v>
      </c>
      <c r="H2253" s="17"/>
    </row>
    <row r="2254" spans="2:8" s="1" customFormat="1" ht="16.7" customHeight="1">
      <c r="B2254" s="17"/>
      <c r="C2254" s="122" t="s">
        <v>0</v>
      </c>
      <c r="D2254" s="122" t="s">
        <v>1288</v>
      </c>
      <c r="E2254" s="7" t="s">
        <v>0</v>
      </c>
      <c r="F2254" s="123">
        <v>14.86</v>
      </c>
      <c r="H2254" s="17"/>
    </row>
    <row r="2255" spans="2:8" s="1" customFormat="1" ht="16.7" customHeight="1">
      <c r="B2255" s="17"/>
      <c r="C2255" s="122" t="s">
        <v>0</v>
      </c>
      <c r="D2255" s="122" t="s">
        <v>1289</v>
      </c>
      <c r="E2255" s="7" t="s">
        <v>0</v>
      </c>
      <c r="F2255" s="123">
        <v>12.84</v>
      </c>
      <c r="H2255" s="17"/>
    </row>
    <row r="2256" spans="2:8" s="1" customFormat="1" ht="16.7" customHeight="1">
      <c r="B2256" s="17"/>
      <c r="C2256" s="122" t="s">
        <v>0</v>
      </c>
      <c r="D2256" s="122" t="s">
        <v>1290</v>
      </c>
      <c r="E2256" s="7" t="s">
        <v>0</v>
      </c>
      <c r="F2256" s="123">
        <v>19.3</v>
      </c>
      <c r="H2256" s="17"/>
    </row>
    <row r="2257" spans="2:8" s="1" customFormat="1" ht="16.7" customHeight="1">
      <c r="B2257" s="17"/>
      <c r="C2257" s="122" t="s">
        <v>0</v>
      </c>
      <c r="D2257" s="122" t="s">
        <v>1291</v>
      </c>
      <c r="E2257" s="7" t="s">
        <v>0</v>
      </c>
      <c r="F2257" s="123">
        <v>7.51</v>
      </c>
      <c r="H2257" s="17"/>
    </row>
    <row r="2258" spans="2:8" s="1" customFormat="1" ht="22.5">
      <c r="B2258" s="17"/>
      <c r="C2258" s="122" t="s">
        <v>0</v>
      </c>
      <c r="D2258" s="122" t="s">
        <v>1292</v>
      </c>
      <c r="E2258" s="7" t="s">
        <v>0</v>
      </c>
      <c r="F2258" s="123">
        <v>61.86</v>
      </c>
      <c r="H2258" s="17"/>
    </row>
    <row r="2259" spans="2:8" s="1" customFormat="1" ht="16.7" customHeight="1">
      <c r="B2259" s="17"/>
      <c r="C2259" s="122" t="s">
        <v>0</v>
      </c>
      <c r="D2259" s="122" t="s">
        <v>1293</v>
      </c>
      <c r="E2259" s="7" t="s">
        <v>0</v>
      </c>
      <c r="F2259" s="123">
        <v>15.79</v>
      </c>
      <c r="H2259" s="17"/>
    </row>
    <row r="2260" spans="2:8" s="1" customFormat="1" ht="16.7" customHeight="1">
      <c r="B2260" s="17"/>
      <c r="C2260" s="122" t="s">
        <v>0</v>
      </c>
      <c r="D2260" s="122" t="s">
        <v>1294</v>
      </c>
      <c r="E2260" s="7" t="s">
        <v>0</v>
      </c>
      <c r="F2260" s="123">
        <v>18.21</v>
      </c>
      <c r="H2260" s="17"/>
    </row>
    <row r="2261" spans="2:8" s="1" customFormat="1" ht="16.7" customHeight="1">
      <c r="B2261" s="17"/>
      <c r="C2261" s="122" t="s">
        <v>0</v>
      </c>
      <c r="D2261" s="122" t="s">
        <v>1295</v>
      </c>
      <c r="E2261" s="7" t="s">
        <v>0</v>
      </c>
      <c r="F2261" s="123">
        <v>6.49</v>
      </c>
      <c r="H2261" s="17"/>
    </row>
    <row r="2262" spans="2:8" s="1" customFormat="1" ht="16.7" customHeight="1">
      <c r="B2262" s="17"/>
      <c r="C2262" s="122" t="s">
        <v>0</v>
      </c>
      <c r="D2262" s="122" t="s">
        <v>1296</v>
      </c>
      <c r="E2262" s="7" t="s">
        <v>0</v>
      </c>
      <c r="F2262" s="123">
        <v>8.1349999999999998</v>
      </c>
      <c r="H2262" s="17"/>
    </row>
    <row r="2263" spans="2:8" s="1" customFormat="1" ht="16.7" customHeight="1">
      <c r="B2263" s="17"/>
      <c r="C2263" s="122" t="s">
        <v>0</v>
      </c>
      <c r="D2263" s="122" t="s">
        <v>1297</v>
      </c>
      <c r="E2263" s="7" t="s">
        <v>0</v>
      </c>
      <c r="F2263" s="123">
        <v>93.27</v>
      </c>
      <c r="H2263" s="17"/>
    </row>
    <row r="2264" spans="2:8" s="1" customFormat="1" ht="16.7" customHeight="1">
      <c r="B2264" s="17"/>
      <c r="C2264" s="122" t="s">
        <v>0</v>
      </c>
      <c r="D2264" s="122" t="s">
        <v>1298</v>
      </c>
      <c r="E2264" s="7" t="s">
        <v>0</v>
      </c>
      <c r="F2264" s="123">
        <v>8.73</v>
      </c>
      <c r="H2264" s="17"/>
    </row>
    <row r="2265" spans="2:8" s="1" customFormat="1" ht="16.7" customHeight="1">
      <c r="B2265" s="17"/>
      <c r="C2265" s="122" t="s">
        <v>0</v>
      </c>
      <c r="D2265" s="122" t="s">
        <v>1299</v>
      </c>
      <c r="E2265" s="7" t="s">
        <v>0</v>
      </c>
      <c r="F2265" s="123">
        <v>29.82</v>
      </c>
      <c r="H2265" s="17"/>
    </row>
    <row r="2266" spans="2:8" s="1" customFormat="1" ht="16.7" customHeight="1">
      <c r="B2266" s="17"/>
      <c r="C2266" s="122" t="s">
        <v>0</v>
      </c>
      <c r="D2266" s="122" t="s">
        <v>1300</v>
      </c>
      <c r="E2266" s="7" t="s">
        <v>0</v>
      </c>
      <c r="F2266" s="123">
        <v>19.03</v>
      </c>
      <c r="H2266" s="17"/>
    </row>
    <row r="2267" spans="2:8" s="1" customFormat="1" ht="16.7" customHeight="1">
      <c r="B2267" s="17"/>
      <c r="C2267" s="122" t="s">
        <v>0</v>
      </c>
      <c r="D2267" s="122" t="s">
        <v>1301</v>
      </c>
      <c r="E2267" s="7" t="s">
        <v>0</v>
      </c>
      <c r="F2267" s="123">
        <v>8.58</v>
      </c>
      <c r="H2267" s="17"/>
    </row>
    <row r="2268" spans="2:8" s="1" customFormat="1" ht="16.7" customHeight="1">
      <c r="B2268" s="17"/>
      <c r="C2268" s="122" t="s">
        <v>0</v>
      </c>
      <c r="D2268" s="122" t="s">
        <v>1302</v>
      </c>
      <c r="E2268" s="7" t="s">
        <v>0</v>
      </c>
      <c r="F2268" s="123">
        <v>22.93</v>
      </c>
      <c r="H2268" s="17"/>
    </row>
    <row r="2269" spans="2:8" s="1" customFormat="1" ht="16.7" customHeight="1">
      <c r="B2269" s="17"/>
      <c r="C2269" s="122" t="s">
        <v>0</v>
      </c>
      <c r="D2269" s="122" t="s">
        <v>1303</v>
      </c>
      <c r="E2269" s="7" t="s">
        <v>0</v>
      </c>
      <c r="F2269" s="123">
        <v>16.09</v>
      </c>
      <c r="H2269" s="17"/>
    </row>
    <row r="2270" spans="2:8" s="1" customFormat="1" ht="16.7" customHeight="1">
      <c r="B2270" s="17"/>
      <c r="C2270" s="122" t="s">
        <v>0</v>
      </c>
      <c r="D2270" s="122" t="s">
        <v>1304</v>
      </c>
      <c r="E2270" s="7" t="s">
        <v>0</v>
      </c>
      <c r="F2270" s="123">
        <v>15</v>
      </c>
      <c r="H2270" s="17"/>
    </row>
    <row r="2271" spans="2:8" s="1" customFormat="1" ht="16.7" customHeight="1">
      <c r="B2271" s="17"/>
      <c r="C2271" s="122" t="s">
        <v>0</v>
      </c>
      <c r="D2271" s="122" t="s">
        <v>1305</v>
      </c>
      <c r="E2271" s="7" t="s">
        <v>0</v>
      </c>
      <c r="F2271" s="123">
        <v>10.77</v>
      </c>
      <c r="H2271" s="17"/>
    </row>
    <row r="2272" spans="2:8" s="1" customFormat="1" ht="16.7" customHeight="1">
      <c r="B2272" s="17"/>
      <c r="C2272" s="122" t="s">
        <v>0</v>
      </c>
      <c r="D2272" s="122" t="s">
        <v>1306</v>
      </c>
      <c r="E2272" s="7" t="s">
        <v>0</v>
      </c>
      <c r="F2272" s="123">
        <v>23.82</v>
      </c>
      <c r="H2272" s="17"/>
    </row>
    <row r="2273" spans="2:8" s="1" customFormat="1" ht="16.7" customHeight="1">
      <c r="B2273" s="17"/>
      <c r="C2273" s="122" t="s">
        <v>0</v>
      </c>
      <c r="D2273" s="122" t="s">
        <v>1307</v>
      </c>
      <c r="E2273" s="7" t="s">
        <v>0</v>
      </c>
      <c r="F2273" s="123">
        <v>10.45</v>
      </c>
      <c r="H2273" s="17"/>
    </row>
    <row r="2274" spans="2:8" s="1" customFormat="1" ht="16.7" customHeight="1">
      <c r="B2274" s="17"/>
      <c r="C2274" s="122" t="s">
        <v>0</v>
      </c>
      <c r="D2274" s="122" t="s">
        <v>1308</v>
      </c>
      <c r="E2274" s="7" t="s">
        <v>0</v>
      </c>
      <c r="F2274" s="123">
        <v>10.89</v>
      </c>
      <c r="H2274" s="17"/>
    </row>
    <row r="2275" spans="2:8" s="1" customFormat="1" ht="16.7" customHeight="1">
      <c r="B2275" s="17"/>
      <c r="C2275" s="122" t="s">
        <v>0</v>
      </c>
      <c r="D2275" s="122" t="s">
        <v>1309</v>
      </c>
      <c r="E2275" s="7" t="s">
        <v>0</v>
      </c>
      <c r="F2275" s="123">
        <v>14.76</v>
      </c>
      <c r="H2275" s="17"/>
    </row>
    <row r="2276" spans="2:8" s="1" customFormat="1" ht="16.7" customHeight="1">
      <c r="B2276" s="17"/>
      <c r="C2276" s="122" t="s">
        <v>0</v>
      </c>
      <c r="D2276" s="122" t="s">
        <v>1310</v>
      </c>
      <c r="E2276" s="7" t="s">
        <v>0</v>
      </c>
      <c r="F2276" s="123">
        <v>15.84</v>
      </c>
      <c r="H2276" s="17"/>
    </row>
    <row r="2277" spans="2:8" s="1" customFormat="1" ht="16.7" customHeight="1">
      <c r="B2277" s="17"/>
      <c r="C2277" s="122" t="s">
        <v>0</v>
      </c>
      <c r="D2277" s="122" t="s">
        <v>1311</v>
      </c>
      <c r="E2277" s="7" t="s">
        <v>0</v>
      </c>
      <c r="F2277" s="123">
        <v>24.84</v>
      </c>
      <c r="H2277" s="17"/>
    </row>
    <row r="2278" spans="2:8" s="1" customFormat="1" ht="16.7" customHeight="1">
      <c r="B2278" s="17"/>
      <c r="C2278" s="122" t="s">
        <v>0</v>
      </c>
      <c r="D2278" s="122" t="s">
        <v>1312</v>
      </c>
      <c r="E2278" s="7" t="s">
        <v>0</v>
      </c>
      <c r="F2278" s="123">
        <v>16.28</v>
      </c>
      <c r="H2278" s="17"/>
    </row>
    <row r="2279" spans="2:8" s="1" customFormat="1" ht="16.7" customHeight="1">
      <c r="B2279" s="17"/>
      <c r="C2279" s="122" t="s">
        <v>0</v>
      </c>
      <c r="D2279" s="122" t="s">
        <v>1313</v>
      </c>
      <c r="E2279" s="7" t="s">
        <v>0</v>
      </c>
      <c r="F2279" s="123">
        <v>9.26</v>
      </c>
      <c r="H2279" s="17"/>
    </row>
    <row r="2280" spans="2:8" s="1" customFormat="1" ht="16.7" customHeight="1">
      <c r="B2280" s="17"/>
      <c r="C2280" s="122" t="s">
        <v>0</v>
      </c>
      <c r="D2280" s="122" t="s">
        <v>1314</v>
      </c>
      <c r="E2280" s="7" t="s">
        <v>0</v>
      </c>
      <c r="F2280" s="123">
        <v>16.89</v>
      </c>
      <c r="H2280" s="17"/>
    </row>
    <row r="2281" spans="2:8" s="1" customFormat="1" ht="16.7" customHeight="1">
      <c r="B2281" s="17"/>
      <c r="C2281" s="122" t="s">
        <v>0</v>
      </c>
      <c r="D2281" s="122" t="s">
        <v>1315</v>
      </c>
      <c r="E2281" s="7" t="s">
        <v>0</v>
      </c>
      <c r="F2281" s="123">
        <v>26.77</v>
      </c>
      <c r="H2281" s="17"/>
    </row>
    <row r="2282" spans="2:8" s="1" customFormat="1" ht="16.7" customHeight="1">
      <c r="B2282" s="17"/>
      <c r="C2282" s="122" t="s">
        <v>0</v>
      </c>
      <c r="D2282" s="122" t="s">
        <v>1316</v>
      </c>
      <c r="E2282" s="7" t="s">
        <v>0</v>
      </c>
      <c r="F2282" s="123">
        <v>20.190000000000001</v>
      </c>
      <c r="H2282" s="17"/>
    </row>
    <row r="2283" spans="2:8" s="1" customFormat="1" ht="16.7" customHeight="1">
      <c r="B2283" s="17"/>
      <c r="C2283" s="122" t="s">
        <v>0</v>
      </c>
      <c r="D2283" s="122" t="s">
        <v>1317</v>
      </c>
      <c r="E2283" s="7" t="s">
        <v>0</v>
      </c>
      <c r="F2283" s="123">
        <v>13.16</v>
      </c>
      <c r="H2283" s="17"/>
    </row>
    <row r="2284" spans="2:8" s="1" customFormat="1" ht="16.7" customHeight="1">
      <c r="B2284" s="17"/>
      <c r="C2284" s="122" t="s">
        <v>0</v>
      </c>
      <c r="D2284" s="122" t="s">
        <v>1318</v>
      </c>
      <c r="E2284" s="7" t="s">
        <v>0</v>
      </c>
      <c r="F2284" s="123">
        <v>19.71</v>
      </c>
      <c r="H2284" s="17"/>
    </row>
    <row r="2285" spans="2:8" s="1" customFormat="1" ht="16.7" customHeight="1">
      <c r="B2285" s="17"/>
      <c r="C2285" s="122" t="s">
        <v>0</v>
      </c>
      <c r="D2285" s="122" t="s">
        <v>1319</v>
      </c>
      <c r="E2285" s="7" t="s">
        <v>0</v>
      </c>
      <c r="F2285" s="123">
        <v>33.380000000000003</v>
      </c>
      <c r="H2285" s="17"/>
    </row>
    <row r="2286" spans="2:8" s="1" customFormat="1" ht="16.7" customHeight="1">
      <c r="B2286" s="17"/>
      <c r="C2286" s="122" t="s">
        <v>0</v>
      </c>
      <c r="D2286" s="122" t="s">
        <v>1320</v>
      </c>
      <c r="E2286" s="7" t="s">
        <v>0</v>
      </c>
      <c r="F2286" s="123">
        <v>11.21</v>
      </c>
      <c r="H2286" s="17"/>
    </row>
    <row r="2287" spans="2:8" s="1" customFormat="1" ht="16.7" customHeight="1">
      <c r="B2287" s="17"/>
      <c r="C2287" s="122" t="s">
        <v>0</v>
      </c>
      <c r="D2287" s="122" t="s">
        <v>1321</v>
      </c>
      <c r="E2287" s="7" t="s">
        <v>0</v>
      </c>
      <c r="F2287" s="123">
        <v>40.5</v>
      </c>
      <c r="H2287" s="17"/>
    </row>
    <row r="2288" spans="2:8" s="1" customFormat="1" ht="16.7" customHeight="1">
      <c r="B2288" s="17"/>
      <c r="C2288" s="122" t="s">
        <v>0</v>
      </c>
      <c r="D2288" s="122" t="s">
        <v>1322</v>
      </c>
      <c r="E2288" s="7" t="s">
        <v>0</v>
      </c>
      <c r="F2288" s="123">
        <v>5.07</v>
      </c>
      <c r="H2288" s="17"/>
    </row>
    <row r="2289" spans="2:8" s="1" customFormat="1" ht="16.7" customHeight="1">
      <c r="B2289" s="17"/>
      <c r="C2289" s="122" t="s">
        <v>0</v>
      </c>
      <c r="D2289" s="122" t="s">
        <v>1323</v>
      </c>
      <c r="E2289" s="7" t="s">
        <v>0</v>
      </c>
      <c r="F2289" s="123">
        <v>7.26</v>
      </c>
      <c r="H2289" s="17"/>
    </row>
    <row r="2290" spans="2:8" s="1" customFormat="1" ht="16.7" customHeight="1">
      <c r="B2290" s="17"/>
      <c r="C2290" s="122" t="s">
        <v>0</v>
      </c>
      <c r="D2290" s="122" t="s">
        <v>1324</v>
      </c>
      <c r="E2290" s="7" t="s">
        <v>0</v>
      </c>
      <c r="F2290" s="123">
        <v>11.14</v>
      </c>
      <c r="H2290" s="17"/>
    </row>
    <row r="2291" spans="2:8" s="1" customFormat="1" ht="16.7" customHeight="1">
      <c r="B2291" s="17"/>
      <c r="C2291" s="122" t="s">
        <v>0</v>
      </c>
      <c r="D2291" s="122" t="s">
        <v>1325</v>
      </c>
      <c r="E2291" s="7" t="s">
        <v>0</v>
      </c>
      <c r="F2291" s="123">
        <v>25.36</v>
      </c>
      <c r="H2291" s="17"/>
    </row>
    <row r="2292" spans="2:8" s="1" customFormat="1" ht="16.7" customHeight="1">
      <c r="B2292" s="17"/>
      <c r="C2292" s="122" t="s">
        <v>0</v>
      </c>
      <c r="D2292" s="122" t="s">
        <v>1326</v>
      </c>
      <c r="E2292" s="7" t="s">
        <v>0</v>
      </c>
      <c r="F2292" s="123">
        <v>50</v>
      </c>
      <c r="H2292" s="17"/>
    </row>
    <row r="2293" spans="2:8" s="1" customFormat="1" ht="16.7" customHeight="1">
      <c r="B2293" s="17"/>
      <c r="C2293" s="122" t="s">
        <v>0</v>
      </c>
      <c r="D2293" s="122" t="s">
        <v>1327</v>
      </c>
      <c r="E2293" s="7" t="s">
        <v>0</v>
      </c>
      <c r="F2293" s="123">
        <v>26.8</v>
      </c>
      <c r="H2293" s="17"/>
    </row>
    <row r="2294" spans="2:8" s="1" customFormat="1" ht="16.7" customHeight="1">
      <c r="B2294" s="17"/>
      <c r="C2294" s="122" t="s">
        <v>0</v>
      </c>
      <c r="D2294" s="122" t="s">
        <v>1328</v>
      </c>
      <c r="E2294" s="7" t="s">
        <v>0</v>
      </c>
      <c r="F2294" s="123">
        <v>6.15</v>
      </c>
      <c r="H2294" s="17"/>
    </row>
    <row r="2295" spans="2:8" s="1" customFormat="1" ht="16.7" customHeight="1">
      <c r="B2295" s="17"/>
      <c r="C2295" s="122" t="s">
        <v>0</v>
      </c>
      <c r="D2295" s="122" t="s">
        <v>1329</v>
      </c>
      <c r="E2295" s="7" t="s">
        <v>0</v>
      </c>
      <c r="F2295" s="123">
        <v>9.35</v>
      </c>
      <c r="H2295" s="17"/>
    </row>
    <row r="2296" spans="2:8" s="1" customFormat="1" ht="16.7" customHeight="1">
      <c r="B2296" s="17"/>
      <c r="C2296" s="122" t="s">
        <v>0</v>
      </c>
      <c r="D2296" s="122" t="s">
        <v>1330</v>
      </c>
      <c r="E2296" s="7" t="s">
        <v>0</v>
      </c>
      <c r="F2296" s="123">
        <v>14.82</v>
      </c>
      <c r="H2296" s="17"/>
    </row>
    <row r="2297" spans="2:8" s="1" customFormat="1" ht="16.7" customHeight="1">
      <c r="B2297" s="17"/>
      <c r="C2297" s="122" t="s">
        <v>0</v>
      </c>
      <c r="D2297" s="122" t="s">
        <v>1331</v>
      </c>
      <c r="E2297" s="7" t="s">
        <v>0</v>
      </c>
      <c r="F2297" s="123">
        <v>25.25</v>
      </c>
      <c r="H2297" s="17"/>
    </row>
    <row r="2298" spans="2:8" s="1" customFormat="1" ht="16.7" customHeight="1">
      <c r="B2298" s="17"/>
      <c r="C2298" s="122" t="s">
        <v>0</v>
      </c>
      <c r="D2298" s="122" t="s">
        <v>1332</v>
      </c>
      <c r="E2298" s="7" t="s">
        <v>0</v>
      </c>
      <c r="F2298" s="123">
        <v>9.51</v>
      </c>
      <c r="H2298" s="17"/>
    </row>
    <row r="2299" spans="2:8" s="1" customFormat="1" ht="16.7" customHeight="1">
      <c r="B2299" s="17"/>
      <c r="C2299" s="122" t="s">
        <v>0</v>
      </c>
      <c r="D2299" s="122" t="s">
        <v>1333</v>
      </c>
      <c r="E2299" s="7" t="s">
        <v>0</v>
      </c>
      <c r="F2299" s="123">
        <v>8.73</v>
      </c>
      <c r="H2299" s="17"/>
    </row>
    <row r="2300" spans="2:8" s="1" customFormat="1" ht="16.7" customHeight="1">
      <c r="B2300" s="17"/>
      <c r="C2300" s="122" t="s">
        <v>0</v>
      </c>
      <c r="D2300" s="122" t="s">
        <v>1334</v>
      </c>
      <c r="E2300" s="7" t="s">
        <v>0</v>
      </c>
      <c r="F2300" s="123">
        <v>12.64</v>
      </c>
      <c r="H2300" s="17"/>
    </row>
    <row r="2301" spans="2:8" s="1" customFormat="1" ht="16.7" customHeight="1">
      <c r="B2301" s="17"/>
      <c r="C2301" s="122" t="s">
        <v>0</v>
      </c>
      <c r="D2301" s="122" t="s">
        <v>1335</v>
      </c>
      <c r="E2301" s="7" t="s">
        <v>0</v>
      </c>
      <c r="F2301" s="123">
        <v>12.47</v>
      </c>
      <c r="H2301" s="17"/>
    </row>
    <row r="2302" spans="2:8" s="1" customFormat="1" ht="16.7" customHeight="1">
      <c r="B2302" s="17"/>
      <c r="C2302" s="122" t="s">
        <v>115</v>
      </c>
      <c r="D2302" s="122" t="s">
        <v>150</v>
      </c>
      <c r="E2302" s="7" t="s">
        <v>0</v>
      </c>
      <c r="F2302" s="123">
        <v>921.71500000000003</v>
      </c>
      <c r="H2302" s="17"/>
    </row>
    <row r="2303" spans="2:8" s="1" customFormat="1" ht="16.7" customHeight="1">
      <c r="B2303" s="17"/>
      <c r="C2303" s="124" t="s">
        <v>1882</v>
      </c>
      <c r="H2303" s="17"/>
    </row>
    <row r="2304" spans="2:8" s="1" customFormat="1" ht="16.7" customHeight="1">
      <c r="B2304" s="17"/>
      <c r="C2304" s="122" t="s">
        <v>1286</v>
      </c>
      <c r="D2304" s="122" t="s">
        <v>1287</v>
      </c>
      <c r="E2304" s="7" t="s">
        <v>394</v>
      </c>
      <c r="F2304" s="123">
        <v>921.71500000000003</v>
      </c>
      <c r="H2304" s="17"/>
    </row>
    <row r="2305" spans="2:8" s="1" customFormat="1" ht="16.7" customHeight="1">
      <c r="B2305" s="17"/>
      <c r="C2305" s="122" t="s">
        <v>1337</v>
      </c>
      <c r="D2305" s="122" t="s">
        <v>1338</v>
      </c>
      <c r="E2305" s="7" t="s">
        <v>394</v>
      </c>
      <c r="F2305" s="123">
        <v>967.80100000000004</v>
      </c>
      <c r="H2305" s="17"/>
    </row>
    <row r="2306" spans="2:8" s="1" customFormat="1" ht="16.7" customHeight="1">
      <c r="B2306" s="17"/>
      <c r="C2306" s="118" t="s">
        <v>116</v>
      </c>
      <c r="D2306" s="119" t="s">
        <v>0</v>
      </c>
      <c r="E2306" s="120" t="s">
        <v>0</v>
      </c>
      <c r="F2306" s="121">
        <v>314.07</v>
      </c>
      <c r="H2306" s="17"/>
    </row>
    <row r="2307" spans="2:8" s="1" customFormat="1" ht="16.7" customHeight="1">
      <c r="B2307" s="17"/>
      <c r="C2307" s="122" t="s">
        <v>0</v>
      </c>
      <c r="D2307" s="122" t="s">
        <v>1347</v>
      </c>
      <c r="E2307" s="7" t="s">
        <v>0</v>
      </c>
      <c r="F2307" s="123">
        <v>0</v>
      </c>
      <c r="H2307" s="17"/>
    </row>
    <row r="2308" spans="2:8" s="1" customFormat="1" ht="16.7" customHeight="1">
      <c r="B2308" s="17"/>
      <c r="C2308" s="122" t="s">
        <v>0</v>
      </c>
      <c r="D2308" s="122" t="s">
        <v>1348</v>
      </c>
      <c r="E2308" s="7" t="s">
        <v>0</v>
      </c>
      <c r="F2308" s="123">
        <v>31.31</v>
      </c>
      <c r="H2308" s="17"/>
    </row>
    <row r="2309" spans="2:8" s="1" customFormat="1" ht="16.7" customHeight="1">
      <c r="B2309" s="17"/>
      <c r="C2309" s="122" t="s">
        <v>0</v>
      </c>
      <c r="D2309" s="122" t="s">
        <v>1349</v>
      </c>
      <c r="E2309" s="7" t="s">
        <v>0</v>
      </c>
      <c r="F2309" s="123">
        <v>30.8</v>
      </c>
      <c r="H2309" s="17"/>
    </row>
    <row r="2310" spans="2:8" s="1" customFormat="1" ht="16.7" customHeight="1">
      <c r="B2310" s="17"/>
      <c r="C2310" s="122" t="s">
        <v>0</v>
      </c>
      <c r="D2310" s="122" t="s">
        <v>1350</v>
      </c>
      <c r="E2310" s="7" t="s">
        <v>0</v>
      </c>
      <c r="F2310" s="123">
        <v>13.18</v>
      </c>
      <c r="H2310" s="17"/>
    </row>
    <row r="2311" spans="2:8" s="1" customFormat="1" ht="16.7" customHeight="1">
      <c r="B2311" s="17"/>
      <c r="C2311" s="122" t="s">
        <v>0</v>
      </c>
      <c r="D2311" s="122" t="s">
        <v>1351</v>
      </c>
      <c r="E2311" s="7" t="s">
        <v>0</v>
      </c>
      <c r="F2311" s="123">
        <v>24.23</v>
      </c>
      <c r="H2311" s="17"/>
    </row>
    <row r="2312" spans="2:8" s="1" customFormat="1" ht="16.7" customHeight="1">
      <c r="B2312" s="17"/>
      <c r="C2312" s="122" t="s">
        <v>0</v>
      </c>
      <c r="D2312" s="122" t="s">
        <v>1352</v>
      </c>
      <c r="E2312" s="7" t="s">
        <v>0</v>
      </c>
      <c r="F2312" s="123">
        <v>14.95</v>
      </c>
      <c r="H2312" s="17"/>
    </row>
    <row r="2313" spans="2:8" s="1" customFormat="1" ht="16.7" customHeight="1">
      <c r="B2313" s="17"/>
      <c r="C2313" s="122" t="s">
        <v>0</v>
      </c>
      <c r="D2313" s="122" t="s">
        <v>1353</v>
      </c>
      <c r="E2313" s="7" t="s">
        <v>0</v>
      </c>
      <c r="F2313" s="123">
        <v>23.3</v>
      </c>
      <c r="H2313" s="17"/>
    </row>
    <row r="2314" spans="2:8" s="1" customFormat="1" ht="16.7" customHeight="1">
      <c r="B2314" s="17"/>
      <c r="C2314" s="122" t="s">
        <v>0</v>
      </c>
      <c r="D2314" s="122" t="s">
        <v>1354</v>
      </c>
      <c r="E2314" s="7" t="s">
        <v>0</v>
      </c>
      <c r="F2314" s="123">
        <v>13.54</v>
      </c>
      <c r="H2314" s="17"/>
    </row>
    <row r="2315" spans="2:8" s="1" customFormat="1" ht="16.7" customHeight="1">
      <c r="B2315" s="17"/>
      <c r="C2315" s="122" t="s">
        <v>0</v>
      </c>
      <c r="D2315" s="122" t="s">
        <v>1355</v>
      </c>
      <c r="E2315" s="7" t="s">
        <v>0</v>
      </c>
      <c r="F2315" s="123">
        <v>0</v>
      </c>
      <c r="H2315" s="17"/>
    </row>
    <row r="2316" spans="2:8" s="1" customFormat="1" ht="16.7" customHeight="1">
      <c r="B2316" s="17"/>
      <c r="C2316" s="122" t="s">
        <v>0</v>
      </c>
      <c r="D2316" s="122" t="s">
        <v>1356</v>
      </c>
      <c r="E2316" s="7" t="s">
        <v>0</v>
      </c>
      <c r="F2316" s="123">
        <v>17.760000000000002</v>
      </c>
      <c r="H2316" s="17"/>
    </row>
    <row r="2317" spans="2:8" s="1" customFormat="1" ht="16.7" customHeight="1">
      <c r="B2317" s="17"/>
      <c r="C2317" s="122" t="s">
        <v>0</v>
      </c>
      <c r="D2317" s="122" t="s">
        <v>1330</v>
      </c>
      <c r="E2317" s="7" t="s">
        <v>0</v>
      </c>
      <c r="F2317" s="123">
        <v>14.82</v>
      </c>
      <c r="H2317" s="17"/>
    </row>
    <row r="2318" spans="2:8" s="1" customFormat="1" ht="16.7" customHeight="1">
      <c r="B2318" s="17"/>
      <c r="C2318" s="122" t="s">
        <v>0</v>
      </c>
      <c r="D2318" s="122" t="s">
        <v>1357</v>
      </c>
      <c r="E2318" s="7" t="s">
        <v>0</v>
      </c>
      <c r="F2318" s="123">
        <v>35.159999999999997</v>
      </c>
      <c r="H2318" s="17"/>
    </row>
    <row r="2319" spans="2:8" s="1" customFormat="1" ht="16.7" customHeight="1">
      <c r="B2319" s="17"/>
      <c r="C2319" s="122" t="s">
        <v>0</v>
      </c>
      <c r="D2319" s="122" t="s">
        <v>1358</v>
      </c>
      <c r="E2319" s="7" t="s">
        <v>0</v>
      </c>
      <c r="F2319" s="123">
        <v>23.16</v>
      </c>
      <c r="H2319" s="17"/>
    </row>
    <row r="2320" spans="2:8" s="1" customFormat="1" ht="16.7" customHeight="1">
      <c r="B2320" s="17"/>
      <c r="C2320" s="122" t="s">
        <v>0</v>
      </c>
      <c r="D2320" s="122" t="s">
        <v>1359</v>
      </c>
      <c r="E2320" s="7" t="s">
        <v>0</v>
      </c>
      <c r="F2320" s="123">
        <v>18.399999999999999</v>
      </c>
      <c r="H2320" s="17"/>
    </row>
    <row r="2321" spans="2:8" s="1" customFormat="1" ht="16.7" customHeight="1">
      <c r="B2321" s="17"/>
      <c r="C2321" s="122" t="s">
        <v>0</v>
      </c>
      <c r="D2321" s="122" t="s">
        <v>1360</v>
      </c>
      <c r="E2321" s="7" t="s">
        <v>0</v>
      </c>
      <c r="F2321" s="123">
        <v>24.34</v>
      </c>
      <c r="H2321" s="17"/>
    </row>
    <row r="2322" spans="2:8" s="1" customFormat="1" ht="16.7" customHeight="1">
      <c r="B2322" s="17"/>
      <c r="C2322" s="122" t="s">
        <v>0</v>
      </c>
      <c r="D2322" s="122" t="s">
        <v>1361</v>
      </c>
      <c r="E2322" s="7" t="s">
        <v>0</v>
      </c>
      <c r="F2322" s="123">
        <v>0</v>
      </c>
      <c r="H2322" s="17"/>
    </row>
    <row r="2323" spans="2:8" s="1" customFormat="1" ht="16.7" customHeight="1">
      <c r="B2323" s="17"/>
      <c r="C2323" s="122" t="s">
        <v>0</v>
      </c>
      <c r="D2323" s="122" t="s">
        <v>1362</v>
      </c>
      <c r="E2323" s="7" t="s">
        <v>0</v>
      </c>
      <c r="F2323" s="123">
        <v>16.39</v>
      </c>
      <c r="H2323" s="17"/>
    </row>
    <row r="2324" spans="2:8" s="1" customFormat="1" ht="16.7" customHeight="1">
      <c r="B2324" s="17"/>
      <c r="C2324" s="122" t="s">
        <v>0</v>
      </c>
      <c r="D2324" s="122" t="s">
        <v>1363</v>
      </c>
      <c r="E2324" s="7" t="s">
        <v>0</v>
      </c>
      <c r="F2324" s="123">
        <v>12.73</v>
      </c>
      <c r="H2324" s="17"/>
    </row>
    <row r="2325" spans="2:8" s="1" customFormat="1" ht="16.7" customHeight="1">
      <c r="B2325" s="17"/>
      <c r="C2325" s="122" t="s">
        <v>116</v>
      </c>
      <c r="D2325" s="122" t="s">
        <v>150</v>
      </c>
      <c r="E2325" s="7" t="s">
        <v>0</v>
      </c>
      <c r="F2325" s="123">
        <v>314.07</v>
      </c>
      <c r="H2325" s="17"/>
    </row>
    <row r="2326" spans="2:8" s="1" customFormat="1" ht="16.7" customHeight="1">
      <c r="B2326" s="17"/>
      <c r="C2326" s="124" t="s">
        <v>1882</v>
      </c>
      <c r="H2326" s="17"/>
    </row>
    <row r="2327" spans="2:8" s="1" customFormat="1" ht="16.7" customHeight="1">
      <c r="B2327" s="17"/>
      <c r="C2327" s="122" t="s">
        <v>1345</v>
      </c>
      <c r="D2327" s="122" t="s">
        <v>1346</v>
      </c>
      <c r="E2327" s="7" t="s">
        <v>394</v>
      </c>
      <c r="F2327" s="123">
        <v>314.07</v>
      </c>
      <c r="H2327" s="17"/>
    </row>
    <row r="2328" spans="2:8" s="1" customFormat="1" ht="16.7" customHeight="1">
      <c r="B2328" s="17"/>
      <c r="C2328" s="122" t="s">
        <v>1364</v>
      </c>
      <c r="D2328" s="122" t="s">
        <v>1365</v>
      </c>
      <c r="E2328" s="7" t="s">
        <v>394</v>
      </c>
      <c r="F2328" s="123">
        <v>317.21100000000001</v>
      </c>
      <c r="H2328" s="17"/>
    </row>
    <row r="2329" spans="2:8" s="1" customFormat="1" ht="16.7" customHeight="1">
      <c r="B2329" s="17"/>
      <c r="C2329" s="118" t="s">
        <v>62</v>
      </c>
      <c r="D2329" s="119" t="s">
        <v>0</v>
      </c>
      <c r="E2329" s="120" t="s">
        <v>0</v>
      </c>
      <c r="F2329" s="121">
        <v>402.42</v>
      </c>
      <c r="H2329" s="17"/>
    </row>
    <row r="2330" spans="2:8" s="1" customFormat="1" ht="16.7" customHeight="1">
      <c r="B2330" s="17"/>
      <c r="C2330" s="122" t="s">
        <v>0</v>
      </c>
      <c r="D2330" s="122" t="s">
        <v>154</v>
      </c>
      <c r="E2330" s="7" t="s">
        <v>0</v>
      </c>
      <c r="F2330" s="123">
        <v>0</v>
      </c>
      <c r="H2330" s="17"/>
    </row>
    <row r="2331" spans="2:8" s="1" customFormat="1" ht="16.7" customHeight="1">
      <c r="B2331" s="17"/>
      <c r="C2331" s="122" t="s">
        <v>0</v>
      </c>
      <c r="D2331" s="122" t="s">
        <v>155</v>
      </c>
      <c r="E2331" s="7" t="s">
        <v>0</v>
      </c>
      <c r="F2331" s="123">
        <v>0</v>
      </c>
      <c r="H2331" s="17"/>
    </row>
    <row r="2332" spans="2:8" s="1" customFormat="1" ht="16.7" customHeight="1">
      <c r="B2332" s="17"/>
      <c r="C2332" s="122" t="s">
        <v>0</v>
      </c>
      <c r="D2332" s="122" t="s">
        <v>156</v>
      </c>
      <c r="E2332" s="7" t="s">
        <v>0</v>
      </c>
      <c r="F2332" s="123">
        <v>0</v>
      </c>
      <c r="H2332" s="17"/>
    </row>
    <row r="2333" spans="2:8" s="1" customFormat="1" ht="16.7" customHeight="1">
      <c r="B2333" s="17"/>
      <c r="C2333" s="122" t="s">
        <v>0</v>
      </c>
      <c r="D2333" s="122" t="s">
        <v>157</v>
      </c>
      <c r="E2333" s="7" t="s">
        <v>0</v>
      </c>
      <c r="F2333" s="123">
        <v>4.7039999999999997</v>
      </c>
      <c r="H2333" s="17"/>
    </row>
    <row r="2334" spans="2:8" s="1" customFormat="1" ht="16.7" customHeight="1">
      <c r="B2334" s="17"/>
      <c r="C2334" s="122" t="s">
        <v>0</v>
      </c>
      <c r="D2334" s="122" t="s">
        <v>158</v>
      </c>
      <c r="E2334" s="7" t="s">
        <v>0</v>
      </c>
      <c r="F2334" s="123">
        <v>0</v>
      </c>
      <c r="H2334" s="17"/>
    </row>
    <row r="2335" spans="2:8" s="1" customFormat="1" ht="16.7" customHeight="1">
      <c r="B2335" s="17"/>
      <c r="C2335" s="122" t="s">
        <v>0</v>
      </c>
      <c r="D2335" s="122" t="s">
        <v>159</v>
      </c>
      <c r="E2335" s="7" t="s">
        <v>0</v>
      </c>
      <c r="F2335" s="123">
        <v>3.5449999999999999</v>
      </c>
      <c r="H2335" s="17"/>
    </row>
    <row r="2336" spans="2:8" s="1" customFormat="1" ht="16.7" customHeight="1">
      <c r="B2336" s="17"/>
      <c r="C2336" s="122" t="s">
        <v>0</v>
      </c>
      <c r="D2336" s="122" t="s">
        <v>160</v>
      </c>
      <c r="E2336" s="7" t="s">
        <v>0</v>
      </c>
      <c r="F2336" s="123">
        <v>0</v>
      </c>
      <c r="H2336" s="17"/>
    </row>
    <row r="2337" spans="2:8" s="1" customFormat="1" ht="16.7" customHeight="1">
      <c r="B2337" s="17"/>
      <c r="C2337" s="122" t="s">
        <v>0</v>
      </c>
      <c r="D2337" s="122" t="s">
        <v>161</v>
      </c>
      <c r="E2337" s="7" t="s">
        <v>0</v>
      </c>
      <c r="F2337" s="123">
        <v>10.493</v>
      </c>
      <c r="H2337" s="17"/>
    </row>
    <row r="2338" spans="2:8" s="1" customFormat="1" ht="16.7" customHeight="1">
      <c r="B2338" s="17"/>
      <c r="C2338" s="122" t="s">
        <v>0</v>
      </c>
      <c r="D2338" s="122" t="s">
        <v>162</v>
      </c>
      <c r="E2338" s="7" t="s">
        <v>0</v>
      </c>
      <c r="F2338" s="123">
        <v>0</v>
      </c>
      <c r="H2338" s="17"/>
    </row>
    <row r="2339" spans="2:8" s="1" customFormat="1" ht="16.7" customHeight="1">
      <c r="B2339" s="17"/>
      <c r="C2339" s="122" t="s">
        <v>0</v>
      </c>
      <c r="D2339" s="122" t="s">
        <v>163</v>
      </c>
      <c r="E2339" s="7" t="s">
        <v>0</v>
      </c>
      <c r="F2339" s="123">
        <v>22.678000000000001</v>
      </c>
      <c r="H2339" s="17"/>
    </row>
    <row r="2340" spans="2:8" s="1" customFormat="1" ht="16.7" customHeight="1">
      <c r="B2340" s="17"/>
      <c r="C2340" s="122" t="s">
        <v>0</v>
      </c>
      <c r="D2340" s="122" t="s">
        <v>164</v>
      </c>
      <c r="E2340" s="7" t="s">
        <v>0</v>
      </c>
      <c r="F2340" s="123">
        <v>0</v>
      </c>
      <c r="H2340" s="17"/>
    </row>
    <row r="2341" spans="2:8" s="1" customFormat="1" ht="16.7" customHeight="1">
      <c r="B2341" s="17"/>
      <c r="C2341" s="122" t="s">
        <v>0</v>
      </c>
      <c r="D2341" s="122" t="s">
        <v>165</v>
      </c>
      <c r="E2341" s="7" t="s">
        <v>0</v>
      </c>
      <c r="F2341" s="123">
        <v>15.705</v>
      </c>
      <c r="H2341" s="17"/>
    </row>
    <row r="2342" spans="2:8" s="1" customFormat="1" ht="16.7" customHeight="1">
      <c r="B2342" s="17"/>
      <c r="C2342" s="122" t="s">
        <v>0</v>
      </c>
      <c r="D2342" s="122" t="s">
        <v>166</v>
      </c>
      <c r="E2342" s="7" t="s">
        <v>0</v>
      </c>
      <c r="F2342" s="123">
        <v>0</v>
      </c>
      <c r="H2342" s="17"/>
    </row>
    <row r="2343" spans="2:8" s="1" customFormat="1" ht="16.7" customHeight="1">
      <c r="B2343" s="17"/>
      <c r="C2343" s="122" t="s">
        <v>0</v>
      </c>
      <c r="D2343" s="122" t="s">
        <v>167</v>
      </c>
      <c r="E2343" s="7" t="s">
        <v>0</v>
      </c>
      <c r="F2343" s="123">
        <v>0</v>
      </c>
      <c r="H2343" s="17"/>
    </row>
    <row r="2344" spans="2:8" s="1" customFormat="1" ht="16.7" customHeight="1">
      <c r="B2344" s="17"/>
      <c r="C2344" s="122" t="s">
        <v>0</v>
      </c>
      <c r="D2344" s="122" t="s">
        <v>168</v>
      </c>
      <c r="E2344" s="7" t="s">
        <v>0</v>
      </c>
      <c r="F2344" s="123">
        <v>3.968</v>
      </c>
      <c r="H2344" s="17"/>
    </row>
    <row r="2345" spans="2:8" s="1" customFormat="1" ht="16.7" customHeight="1">
      <c r="B2345" s="17"/>
      <c r="C2345" s="122" t="s">
        <v>0</v>
      </c>
      <c r="D2345" s="122" t="s">
        <v>169</v>
      </c>
      <c r="E2345" s="7" t="s">
        <v>0</v>
      </c>
      <c r="F2345" s="123">
        <v>0</v>
      </c>
      <c r="H2345" s="17"/>
    </row>
    <row r="2346" spans="2:8" s="1" customFormat="1" ht="16.7" customHeight="1">
      <c r="B2346" s="17"/>
      <c r="C2346" s="122" t="s">
        <v>0</v>
      </c>
      <c r="D2346" s="122" t="s">
        <v>170</v>
      </c>
      <c r="E2346" s="7" t="s">
        <v>0</v>
      </c>
      <c r="F2346" s="123">
        <v>3.5510000000000002</v>
      </c>
      <c r="H2346" s="17"/>
    </row>
    <row r="2347" spans="2:8" s="1" customFormat="1" ht="16.7" customHeight="1">
      <c r="B2347" s="17"/>
      <c r="C2347" s="122" t="s">
        <v>0</v>
      </c>
      <c r="D2347" s="122" t="s">
        <v>171</v>
      </c>
      <c r="E2347" s="7" t="s">
        <v>0</v>
      </c>
      <c r="F2347" s="123">
        <v>0</v>
      </c>
      <c r="H2347" s="17"/>
    </row>
    <row r="2348" spans="2:8" s="1" customFormat="1" ht="16.7" customHeight="1">
      <c r="B2348" s="17"/>
      <c r="C2348" s="122" t="s">
        <v>0</v>
      </c>
      <c r="D2348" s="122" t="s">
        <v>172</v>
      </c>
      <c r="E2348" s="7" t="s">
        <v>0</v>
      </c>
      <c r="F2348" s="123">
        <v>0</v>
      </c>
      <c r="H2348" s="17"/>
    </row>
    <row r="2349" spans="2:8" s="1" customFormat="1" ht="16.7" customHeight="1">
      <c r="B2349" s="17"/>
      <c r="C2349" s="122" t="s">
        <v>0</v>
      </c>
      <c r="D2349" s="122" t="s">
        <v>173</v>
      </c>
      <c r="E2349" s="7" t="s">
        <v>0</v>
      </c>
      <c r="F2349" s="123">
        <v>6.1479999999999997</v>
      </c>
      <c r="H2349" s="17"/>
    </row>
    <row r="2350" spans="2:8" s="1" customFormat="1" ht="16.7" customHeight="1">
      <c r="B2350" s="17"/>
      <c r="C2350" s="122" t="s">
        <v>0</v>
      </c>
      <c r="D2350" s="122" t="s">
        <v>174</v>
      </c>
      <c r="E2350" s="7" t="s">
        <v>0</v>
      </c>
      <c r="F2350" s="123">
        <v>0</v>
      </c>
      <c r="H2350" s="17"/>
    </row>
    <row r="2351" spans="2:8" s="1" customFormat="1" ht="16.7" customHeight="1">
      <c r="B2351" s="17"/>
      <c r="C2351" s="122" t="s">
        <v>0</v>
      </c>
      <c r="D2351" s="122" t="s">
        <v>175</v>
      </c>
      <c r="E2351" s="7" t="s">
        <v>0</v>
      </c>
      <c r="F2351" s="123">
        <v>12.975</v>
      </c>
      <c r="H2351" s="17"/>
    </row>
    <row r="2352" spans="2:8" s="1" customFormat="1" ht="16.7" customHeight="1">
      <c r="B2352" s="17"/>
      <c r="C2352" s="122" t="s">
        <v>0</v>
      </c>
      <c r="D2352" s="122" t="s">
        <v>176</v>
      </c>
      <c r="E2352" s="7" t="s">
        <v>0</v>
      </c>
      <c r="F2352" s="123">
        <v>0</v>
      </c>
      <c r="H2352" s="17"/>
    </row>
    <row r="2353" spans="2:8" s="1" customFormat="1" ht="16.7" customHeight="1">
      <c r="B2353" s="17"/>
      <c r="C2353" s="122" t="s">
        <v>0</v>
      </c>
      <c r="D2353" s="122" t="s">
        <v>177</v>
      </c>
      <c r="E2353" s="7" t="s">
        <v>0</v>
      </c>
      <c r="F2353" s="123">
        <v>15.065</v>
      </c>
      <c r="H2353" s="17"/>
    </row>
    <row r="2354" spans="2:8" s="1" customFormat="1" ht="16.7" customHeight="1">
      <c r="B2354" s="17"/>
      <c r="C2354" s="122" t="s">
        <v>0</v>
      </c>
      <c r="D2354" s="122" t="s">
        <v>180</v>
      </c>
      <c r="E2354" s="7" t="s">
        <v>0</v>
      </c>
      <c r="F2354" s="123">
        <v>0</v>
      </c>
      <c r="H2354" s="17"/>
    </row>
    <row r="2355" spans="2:8" s="1" customFormat="1" ht="16.7" customHeight="1">
      <c r="B2355" s="17"/>
      <c r="C2355" s="122" t="s">
        <v>0</v>
      </c>
      <c r="D2355" s="122" t="s">
        <v>181</v>
      </c>
      <c r="E2355" s="7" t="s">
        <v>0</v>
      </c>
      <c r="F2355" s="123">
        <v>0</v>
      </c>
      <c r="H2355" s="17"/>
    </row>
    <row r="2356" spans="2:8" s="1" customFormat="1" ht="16.7" customHeight="1">
      <c r="B2356" s="17"/>
      <c r="C2356" s="122" t="s">
        <v>0</v>
      </c>
      <c r="D2356" s="122" t="s">
        <v>182</v>
      </c>
      <c r="E2356" s="7" t="s">
        <v>0</v>
      </c>
      <c r="F2356" s="123">
        <v>60.878999999999998</v>
      </c>
      <c r="H2356" s="17"/>
    </row>
    <row r="2357" spans="2:8" s="1" customFormat="1" ht="22.5">
      <c r="B2357" s="17"/>
      <c r="C2357" s="122" t="s">
        <v>0</v>
      </c>
      <c r="D2357" s="122" t="s">
        <v>183</v>
      </c>
      <c r="E2357" s="7" t="s">
        <v>0</v>
      </c>
      <c r="F2357" s="123">
        <v>0</v>
      </c>
      <c r="H2357" s="17"/>
    </row>
    <row r="2358" spans="2:8" s="1" customFormat="1" ht="22.5">
      <c r="B2358" s="17"/>
      <c r="C2358" s="122" t="s">
        <v>0</v>
      </c>
      <c r="D2358" s="122" t="s">
        <v>184</v>
      </c>
      <c r="E2358" s="7" t="s">
        <v>0</v>
      </c>
      <c r="F2358" s="123">
        <v>0</v>
      </c>
      <c r="H2358" s="17"/>
    </row>
    <row r="2359" spans="2:8" s="1" customFormat="1" ht="16.7" customHeight="1">
      <c r="B2359" s="17"/>
      <c r="C2359" s="122" t="s">
        <v>0</v>
      </c>
      <c r="D2359" s="122" t="s">
        <v>185</v>
      </c>
      <c r="E2359" s="7" t="s">
        <v>0</v>
      </c>
      <c r="F2359" s="123">
        <v>0</v>
      </c>
      <c r="H2359" s="17"/>
    </row>
    <row r="2360" spans="2:8" s="1" customFormat="1" ht="16.7" customHeight="1">
      <c r="B2360" s="17"/>
      <c r="C2360" s="122" t="s">
        <v>0</v>
      </c>
      <c r="D2360" s="122" t="s">
        <v>186</v>
      </c>
      <c r="E2360" s="7" t="s">
        <v>0</v>
      </c>
      <c r="F2360" s="123">
        <v>2.8340000000000001</v>
      </c>
      <c r="H2360" s="17"/>
    </row>
    <row r="2361" spans="2:8" s="1" customFormat="1" ht="22.5">
      <c r="B2361" s="17"/>
      <c r="C2361" s="122" t="s">
        <v>0</v>
      </c>
      <c r="D2361" s="122" t="s">
        <v>187</v>
      </c>
      <c r="E2361" s="7" t="s">
        <v>0</v>
      </c>
      <c r="F2361" s="123">
        <v>0</v>
      </c>
      <c r="H2361" s="17"/>
    </row>
    <row r="2362" spans="2:8" s="1" customFormat="1" ht="16.7" customHeight="1">
      <c r="B2362" s="17"/>
      <c r="C2362" s="122" t="s">
        <v>0</v>
      </c>
      <c r="D2362" s="122" t="s">
        <v>188</v>
      </c>
      <c r="E2362" s="7" t="s">
        <v>0</v>
      </c>
      <c r="F2362" s="123">
        <v>0</v>
      </c>
      <c r="H2362" s="17"/>
    </row>
    <row r="2363" spans="2:8" s="1" customFormat="1" ht="16.7" customHeight="1">
      <c r="B2363" s="17"/>
      <c r="C2363" s="122" t="s">
        <v>0</v>
      </c>
      <c r="D2363" s="122" t="s">
        <v>189</v>
      </c>
      <c r="E2363" s="7" t="s">
        <v>0</v>
      </c>
      <c r="F2363" s="123">
        <v>9.2260000000000009</v>
      </c>
      <c r="H2363" s="17"/>
    </row>
    <row r="2364" spans="2:8" s="1" customFormat="1" ht="16.7" customHeight="1">
      <c r="B2364" s="17"/>
      <c r="C2364" s="122" t="s">
        <v>0</v>
      </c>
      <c r="D2364" s="122" t="s">
        <v>190</v>
      </c>
      <c r="E2364" s="7" t="s">
        <v>0</v>
      </c>
      <c r="F2364" s="123">
        <v>0</v>
      </c>
      <c r="H2364" s="17"/>
    </row>
    <row r="2365" spans="2:8" s="1" customFormat="1" ht="16.7" customHeight="1">
      <c r="B2365" s="17"/>
      <c r="C2365" s="122" t="s">
        <v>0</v>
      </c>
      <c r="D2365" s="122" t="s">
        <v>191</v>
      </c>
      <c r="E2365" s="7" t="s">
        <v>0</v>
      </c>
      <c r="F2365" s="123">
        <v>2.5870000000000002</v>
      </c>
      <c r="H2365" s="17"/>
    </row>
    <row r="2366" spans="2:8" s="1" customFormat="1" ht="16.7" customHeight="1">
      <c r="B2366" s="17"/>
      <c r="C2366" s="122" t="s">
        <v>0</v>
      </c>
      <c r="D2366" s="122" t="s">
        <v>192</v>
      </c>
      <c r="E2366" s="7" t="s">
        <v>0</v>
      </c>
      <c r="F2366" s="123">
        <v>0</v>
      </c>
      <c r="H2366" s="17"/>
    </row>
    <row r="2367" spans="2:8" s="1" customFormat="1" ht="16.7" customHeight="1">
      <c r="B2367" s="17"/>
      <c r="C2367" s="122" t="s">
        <v>0</v>
      </c>
      <c r="D2367" s="122" t="s">
        <v>193</v>
      </c>
      <c r="E2367" s="7" t="s">
        <v>0</v>
      </c>
      <c r="F2367" s="123">
        <v>1.3420000000000001</v>
      </c>
      <c r="H2367" s="17"/>
    </row>
    <row r="2368" spans="2:8" s="1" customFormat="1" ht="16.7" customHeight="1">
      <c r="B2368" s="17"/>
      <c r="C2368" s="122" t="s">
        <v>0</v>
      </c>
      <c r="D2368" s="122" t="s">
        <v>194</v>
      </c>
      <c r="E2368" s="7" t="s">
        <v>0</v>
      </c>
      <c r="F2368" s="123">
        <v>0</v>
      </c>
      <c r="H2368" s="17"/>
    </row>
    <row r="2369" spans="2:8" s="1" customFormat="1" ht="16.7" customHeight="1">
      <c r="B2369" s="17"/>
      <c r="C2369" s="122" t="s">
        <v>0</v>
      </c>
      <c r="D2369" s="122" t="s">
        <v>195</v>
      </c>
      <c r="E2369" s="7" t="s">
        <v>0</v>
      </c>
      <c r="F2369" s="123">
        <v>1.038</v>
      </c>
      <c r="H2369" s="17"/>
    </row>
    <row r="2370" spans="2:8" s="1" customFormat="1" ht="16.7" customHeight="1">
      <c r="B2370" s="17"/>
      <c r="C2370" s="122" t="s">
        <v>0</v>
      </c>
      <c r="D2370" s="122" t="s">
        <v>196</v>
      </c>
      <c r="E2370" s="7" t="s">
        <v>0</v>
      </c>
      <c r="F2370" s="123">
        <v>0</v>
      </c>
      <c r="H2370" s="17"/>
    </row>
    <row r="2371" spans="2:8" s="1" customFormat="1" ht="16.7" customHeight="1">
      <c r="B2371" s="17"/>
      <c r="C2371" s="122" t="s">
        <v>0</v>
      </c>
      <c r="D2371" s="122" t="s">
        <v>197</v>
      </c>
      <c r="E2371" s="7" t="s">
        <v>0</v>
      </c>
      <c r="F2371" s="123">
        <v>0.69</v>
      </c>
      <c r="H2371" s="17"/>
    </row>
    <row r="2372" spans="2:8" s="1" customFormat="1" ht="16.7" customHeight="1">
      <c r="B2372" s="17"/>
      <c r="C2372" s="122" t="s">
        <v>0</v>
      </c>
      <c r="D2372" s="122" t="s">
        <v>198</v>
      </c>
      <c r="E2372" s="7" t="s">
        <v>0</v>
      </c>
      <c r="F2372" s="123">
        <v>0</v>
      </c>
      <c r="H2372" s="17"/>
    </row>
    <row r="2373" spans="2:8" s="1" customFormat="1" ht="16.7" customHeight="1">
      <c r="B2373" s="17"/>
      <c r="C2373" s="122" t="s">
        <v>0</v>
      </c>
      <c r="D2373" s="122" t="s">
        <v>199</v>
      </c>
      <c r="E2373" s="7" t="s">
        <v>0</v>
      </c>
      <c r="F2373" s="123">
        <v>18.36</v>
      </c>
      <c r="H2373" s="17"/>
    </row>
    <row r="2374" spans="2:8" s="1" customFormat="1" ht="16.7" customHeight="1">
      <c r="B2374" s="17"/>
      <c r="C2374" s="122" t="s">
        <v>0</v>
      </c>
      <c r="D2374" s="122" t="s">
        <v>200</v>
      </c>
      <c r="E2374" s="7" t="s">
        <v>0</v>
      </c>
      <c r="F2374" s="123">
        <v>0</v>
      </c>
      <c r="H2374" s="17"/>
    </row>
    <row r="2375" spans="2:8" s="1" customFormat="1" ht="16.7" customHeight="1">
      <c r="B2375" s="17"/>
      <c r="C2375" s="122" t="s">
        <v>0</v>
      </c>
      <c r="D2375" s="122" t="s">
        <v>201</v>
      </c>
      <c r="E2375" s="7" t="s">
        <v>0</v>
      </c>
      <c r="F2375" s="123">
        <v>12.37</v>
      </c>
      <c r="H2375" s="17"/>
    </row>
    <row r="2376" spans="2:8" s="1" customFormat="1" ht="16.7" customHeight="1">
      <c r="B2376" s="17"/>
      <c r="C2376" s="122" t="s">
        <v>0</v>
      </c>
      <c r="D2376" s="122" t="s">
        <v>202</v>
      </c>
      <c r="E2376" s="7" t="s">
        <v>0</v>
      </c>
      <c r="F2376" s="123">
        <v>0</v>
      </c>
      <c r="H2376" s="17"/>
    </row>
    <row r="2377" spans="2:8" s="1" customFormat="1" ht="16.7" customHeight="1">
      <c r="B2377" s="17"/>
      <c r="C2377" s="122" t="s">
        <v>0</v>
      </c>
      <c r="D2377" s="122" t="s">
        <v>203</v>
      </c>
      <c r="E2377" s="7" t="s">
        <v>0</v>
      </c>
      <c r="F2377" s="123">
        <v>10.337999999999999</v>
      </c>
      <c r="H2377" s="17"/>
    </row>
    <row r="2378" spans="2:8" s="1" customFormat="1" ht="16.7" customHeight="1">
      <c r="B2378" s="17"/>
      <c r="C2378" s="122" t="s">
        <v>0</v>
      </c>
      <c r="D2378" s="122" t="s">
        <v>204</v>
      </c>
      <c r="E2378" s="7" t="s">
        <v>0</v>
      </c>
      <c r="F2378" s="123">
        <v>0</v>
      </c>
      <c r="H2378" s="17"/>
    </row>
    <row r="2379" spans="2:8" s="1" customFormat="1" ht="16.7" customHeight="1">
      <c r="B2379" s="17"/>
      <c r="C2379" s="122" t="s">
        <v>0</v>
      </c>
      <c r="D2379" s="122" t="s">
        <v>205</v>
      </c>
      <c r="E2379" s="7" t="s">
        <v>0</v>
      </c>
      <c r="F2379" s="123">
        <v>3.008</v>
      </c>
      <c r="H2379" s="17"/>
    </row>
    <row r="2380" spans="2:8" s="1" customFormat="1" ht="16.7" customHeight="1">
      <c r="B2380" s="17"/>
      <c r="C2380" s="122" t="s">
        <v>0</v>
      </c>
      <c r="D2380" s="122" t="s">
        <v>206</v>
      </c>
      <c r="E2380" s="7" t="s">
        <v>0</v>
      </c>
      <c r="F2380" s="123">
        <v>0</v>
      </c>
      <c r="H2380" s="17"/>
    </row>
    <row r="2381" spans="2:8" s="1" customFormat="1" ht="16.7" customHeight="1">
      <c r="B2381" s="17"/>
      <c r="C2381" s="122" t="s">
        <v>0</v>
      </c>
      <c r="D2381" s="122" t="s">
        <v>207</v>
      </c>
      <c r="E2381" s="7" t="s">
        <v>0</v>
      </c>
      <c r="F2381" s="123">
        <v>4.3419999999999996</v>
      </c>
      <c r="H2381" s="17"/>
    </row>
    <row r="2382" spans="2:8" s="1" customFormat="1" ht="16.7" customHeight="1">
      <c r="B2382" s="17"/>
      <c r="C2382" s="122" t="s">
        <v>0</v>
      </c>
      <c r="D2382" s="122" t="s">
        <v>208</v>
      </c>
      <c r="E2382" s="7" t="s">
        <v>0</v>
      </c>
      <c r="F2382" s="123">
        <v>0</v>
      </c>
      <c r="H2382" s="17"/>
    </row>
    <row r="2383" spans="2:8" s="1" customFormat="1" ht="16.7" customHeight="1">
      <c r="B2383" s="17"/>
      <c r="C2383" s="122" t="s">
        <v>0</v>
      </c>
      <c r="D2383" s="122" t="s">
        <v>209</v>
      </c>
      <c r="E2383" s="7" t="s">
        <v>0</v>
      </c>
      <c r="F2383" s="123">
        <v>3.2730000000000001</v>
      </c>
      <c r="H2383" s="17"/>
    </row>
    <row r="2384" spans="2:8" s="1" customFormat="1" ht="16.7" customHeight="1">
      <c r="B2384" s="17"/>
      <c r="C2384" s="122" t="s">
        <v>0</v>
      </c>
      <c r="D2384" s="122" t="s">
        <v>210</v>
      </c>
      <c r="E2384" s="7" t="s">
        <v>0</v>
      </c>
      <c r="F2384" s="123">
        <v>0</v>
      </c>
      <c r="H2384" s="17"/>
    </row>
    <row r="2385" spans="2:8" s="1" customFormat="1" ht="16.7" customHeight="1">
      <c r="B2385" s="17"/>
      <c r="C2385" s="122" t="s">
        <v>0</v>
      </c>
      <c r="D2385" s="122" t="s">
        <v>211</v>
      </c>
      <c r="E2385" s="7" t="s">
        <v>0</v>
      </c>
      <c r="F2385" s="123">
        <v>7.4489999999999998</v>
      </c>
      <c r="H2385" s="17"/>
    </row>
    <row r="2386" spans="2:8" s="1" customFormat="1" ht="16.7" customHeight="1">
      <c r="B2386" s="17"/>
      <c r="C2386" s="122" t="s">
        <v>0</v>
      </c>
      <c r="D2386" s="122" t="s">
        <v>212</v>
      </c>
      <c r="E2386" s="7" t="s">
        <v>0</v>
      </c>
      <c r="F2386" s="123">
        <v>0</v>
      </c>
      <c r="H2386" s="17"/>
    </row>
    <row r="2387" spans="2:8" s="1" customFormat="1" ht="16.7" customHeight="1">
      <c r="B2387" s="17"/>
      <c r="C2387" s="122" t="s">
        <v>0</v>
      </c>
      <c r="D2387" s="122" t="s">
        <v>213</v>
      </c>
      <c r="E2387" s="7" t="s">
        <v>0</v>
      </c>
      <c r="F2387" s="123">
        <v>1.413</v>
      </c>
      <c r="H2387" s="17"/>
    </row>
    <row r="2388" spans="2:8" s="1" customFormat="1" ht="16.7" customHeight="1">
      <c r="B2388" s="17"/>
      <c r="C2388" s="122" t="s">
        <v>0</v>
      </c>
      <c r="D2388" s="122" t="s">
        <v>214</v>
      </c>
      <c r="E2388" s="7" t="s">
        <v>0</v>
      </c>
      <c r="F2388" s="123">
        <v>0</v>
      </c>
      <c r="H2388" s="17"/>
    </row>
    <row r="2389" spans="2:8" s="1" customFormat="1" ht="16.7" customHeight="1">
      <c r="B2389" s="17"/>
      <c r="C2389" s="122" t="s">
        <v>0</v>
      </c>
      <c r="D2389" s="122" t="s">
        <v>215</v>
      </c>
      <c r="E2389" s="7" t="s">
        <v>0</v>
      </c>
      <c r="F2389" s="123">
        <v>0.90500000000000003</v>
      </c>
      <c r="H2389" s="17"/>
    </row>
    <row r="2390" spans="2:8" s="1" customFormat="1" ht="16.7" customHeight="1">
      <c r="B2390" s="17"/>
      <c r="C2390" s="122" t="s">
        <v>0</v>
      </c>
      <c r="D2390" s="122" t="s">
        <v>216</v>
      </c>
      <c r="E2390" s="7" t="s">
        <v>0</v>
      </c>
      <c r="F2390" s="123">
        <v>0</v>
      </c>
      <c r="H2390" s="17"/>
    </row>
    <row r="2391" spans="2:8" s="1" customFormat="1" ht="16.7" customHeight="1">
      <c r="B2391" s="17"/>
      <c r="C2391" s="122" t="s">
        <v>0</v>
      </c>
      <c r="D2391" s="122" t="s">
        <v>217</v>
      </c>
      <c r="E2391" s="7" t="s">
        <v>0</v>
      </c>
      <c r="F2391" s="123">
        <v>3.7320000000000002</v>
      </c>
      <c r="H2391" s="17"/>
    </row>
    <row r="2392" spans="2:8" s="1" customFormat="1" ht="16.7" customHeight="1">
      <c r="B2392" s="17"/>
      <c r="C2392" s="122" t="s">
        <v>0</v>
      </c>
      <c r="D2392" s="122" t="s">
        <v>218</v>
      </c>
      <c r="E2392" s="7" t="s">
        <v>0</v>
      </c>
      <c r="F2392" s="123">
        <v>0</v>
      </c>
      <c r="H2392" s="17"/>
    </row>
    <row r="2393" spans="2:8" s="1" customFormat="1" ht="16.7" customHeight="1">
      <c r="B2393" s="17"/>
      <c r="C2393" s="122" t="s">
        <v>0</v>
      </c>
      <c r="D2393" s="122" t="s">
        <v>219</v>
      </c>
      <c r="E2393" s="7" t="s">
        <v>0</v>
      </c>
      <c r="F2393" s="123">
        <v>1.8859999999999999</v>
      </c>
      <c r="H2393" s="17"/>
    </row>
    <row r="2394" spans="2:8" s="1" customFormat="1" ht="16.7" customHeight="1">
      <c r="B2394" s="17"/>
      <c r="C2394" s="122" t="s">
        <v>0</v>
      </c>
      <c r="D2394" s="122" t="s">
        <v>220</v>
      </c>
      <c r="E2394" s="7" t="s">
        <v>0</v>
      </c>
      <c r="F2394" s="123">
        <v>0</v>
      </c>
      <c r="H2394" s="17"/>
    </row>
    <row r="2395" spans="2:8" s="1" customFormat="1" ht="16.7" customHeight="1">
      <c r="B2395" s="17"/>
      <c r="C2395" s="122" t="s">
        <v>0</v>
      </c>
      <c r="D2395" s="122" t="s">
        <v>221</v>
      </c>
      <c r="E2395" s="7" t="s">
        <v>0</v>
      </c>
      <c r="F2395" s="123">
        <v>3.762</v>
      </c>
      <c r="H2395" s="17"/>
    </row>
    <row r="2396" spans="2:8" s="1" customFormat="1" ht="16.7" customHeight="1">
      <c r="B2396" s="17"/>
      <c r="C2396" s="122" t="s">
        <v>0</v>
      </c>
      <c r="D2396" s="122" t="s">
        <v>222</v>
      </c>
      <c r="E2396" s="7" t="s">
        <v>0</v>
      </c>
      <c r="F2396" s="123">
        <v>0</v>
      </c>
      <c r="H2396" s="17"/>
    </row>
    <row r="2397" spans="2:8" s="1" customFormat="1" ht="16.7" customHeight="1">
      <c r="B2397" s="17"/>
      <c r="C2397" s="122" t="s">
        <v>0</v>
      </c>
      <c r="D2397" s="122" t="s">
        <v>223</v>
      </c>
      <c r="E2397" s="7" t="s">
        <v>0</v>
      </c>
      <c r="F2397" s="123">
        <v>3.0750000000000002</v>
      </c>
      <c r="H2397" s="17"/>
    </row>
    <row r="2398" spans="2:8" s="1" customFormat="1" ht="16.7" customHeight="1">
      <c r="B2398" s="17"/>
      <c r="C2398" s="122" t="s">
        <v>0</v>
      </c>
      <c r="D2398" s="122" t="s">
        <v>224</v>
      </c>
      <c r="E2398" s="7" t="s">
        <v>0</v>
      </c>
      <c r="F2398" s="123">
        <v>0</v>
      </c>
      <c r="H2398" s="17"/>
    </row>
    <row r="2399" spans="2:8" s="1" customFormat="1" ht="16.7" customHeight="1">
      <c r="B2399" s="17"/>
      <c r="C2399" s="122" t="s">
        <v>0</v>
      </c>
      <c r="D2399" s="122" t="s">
        <v>225</v>
      </c>
      <c r="E2399" s="7" t="s">
        <v>0</v>
      </c>
      <c r="F2399" s="123">
        <v>37.311</v>
      </c>
      <c r="H2399" s="17"/>
    </row>
    <row r="2400" spans="2:8" s="1" customFormat="1" ht="16.7" customHeight="1">
      <c r="B2400" s="17"/>
      <c r="C2400" s="122" t="s">
        <v>0</v>
      </c>
      <c r="D2400" s="122" t="s">
        <v>226</v>
      </c>
      <c r="E2400" s="7" t="s">
        <v>0</v>
      </c>
      <c r="F2400" s="123">
        <v>0</v>
      </c>
      <c r="H2400" s="17"/>
    </row>
    <row r="2401" spans="2:8" s="1" customFormat="1" ht="16.7" customHeight="1">
      <c r="B2401" s="17"/>
      <c r="C2401" s="122" t="s">
        <v>0</v>
      </c>
      <c r="D2401" s="122" t="s">
        <v>227</v>
      </c>
      <c r="E2401" s="7" t="s">
        <v>0</v>
      </c>
      <c r="F2401" s="123">
        <v>5.88</v>
      </c>
      <c r="H2401" s="17"/>
    </row>
    <row r="2402" spans="2:8" s="1" customFormat="1" ht="22.5">
      <c r="B2402" s="17"/>
      <c r="C2402" s="122" t="s">
        <v>0</v>
      </c>
      <c r="D2402" s="122" t="s">
        <v>228</v>
      </c>
      <c r="E2402" s="7" t="s">
        <v>0</v>
      </c>
      <c r="F2402" s="123">
        <v>0</v>
      </c>
      <c r="H2402" s="17"/>
    </row>
    <row r="2403" spans="2:8" s="1" customFormat="1" ht="22.5">
      <c r="B2403" s="17"/>
      <c r="C2403" s="122" t="s">
        <v>0</v>
      </c>
      <c r="D2403" s="122" t="s">
        <v>229</v>
      </c>
      <c r="E2403" s="7" t="s">
        <v>0</v>
      </c>
      <c r="F2403" s="123">
        <v>0</v>
      </c>
      <c r="H2403" s="17"/>
    </row>
    <row r="2404" spans="2:8" s="1" customFormat="1" ht="22.5">
      <c r="B2404" s="17"/>
      <c r="C2404" s="122" t="s">
        <v>0</v>
      </c>
      <c r="D2404" s="122" t="s">
        <v>230</v>
      </c>
      <c r="E2404" s="7" t="s">
        <v>0</v>
      </c>
      <c r="F2404" s="123">
        <v>0</v>
      </c>
      <c r="H2404" s="17"/>
    </row>
    <row r="2405" spans="2:8" s="1" customFormat="1" ht="22.5">
      <c r="B2405" s="17"/>
      <c r="C2405" s="122" t="s">
        <v>0</v>
      </c>
      <c r="D2405" s="122" t="s">
        <v>231</v>
      </c>
      <c r="E2405" s="7" t="s">
        <v>0</v>
      </c>
      <c r="F2405" s="123">
        <v>0</v>
      </c>
      <c r="H2405" s="17"/>
    </row>
    <row r="2406" spans="2:8" s="1" customFormat="1" ht="22.5">
      <c r="B2406" s="17"/>
      <c r="C2406" s="122" t="s">
        <v>0</v>
      </c>
      <c r="D2406" s="122" t="s">
        <v>232</v>
      </c>
      <c r="E2406" s="7" t="s">
        <v>0</v>
      </c>
      <c r="F2406" s="123">
        <v>0</v>
      </c>
      <c r="H2406" s="17"/>
    </row>
    <row r="2407" spans="2:8" s="1" customFormat="1" ht="16.7" customHeight="1">
      <c r="B2407" s="17"/>
      <c r="C2407" s="122" t="s">
        <v>0</v>
      </c>
      <c r="D2407" s="122" t="s">
        <v>233</v>
      </c>
      <c r="E2407" s="7" t="s">
        <v>0</v>
      </c>
      <c r="F2407" s="123">
        <v>0</v>
      </c>
      <c r="H2407" s="17"/>
    </row>
    <row r="2408" spans="2:8" s="1" customFormat="1" ht="16.7" customHeight="1">
      <c r="B2408" s="17"/>
      <c r="C2408" s="122" t="s">
        <v>0</v>
      </c>
      <c r="D2408" s="122" t="s">
        <v>234</v>
      </c>
      <c r="E2408" s="7" t="s">
        <v>0</v>
      </c>
      <c r="F2408" s="123">
        <v>2.5049999999999999</v>
      </c>
      <c r="H2408" s="17"/>
    </row>
    <row r="2409" spans="2:8" s="1" customFormat="1" ht="16.7" customHeight="1">
      <c r="B2409" s="17"/>
      <c r="C2409" s="122" t="s">
        <v>0</v>
      </c>
      <c r="D2409" s="122" t="s">
        <v>235</v>
      </c>
      <c r="E2409" s="7" t="s">
        <v>0</v>
      </c>
      <c r="F2409" s="123">
        <v>0</v>
      </c>
      <c r="H2409" s="17"/>
    </row>
    <row r="2410" spans="2:8" s="1" customFormat="1" ht="16.7" customHeight="1">
      <c r="B2410" s="17"/>
      <c r="C2410" s="122" t="s">
        <v>0</v>
      </c>
      <c r="D2410" s="122" t="s">
        <v>236</v>
      </c>
      <c r="E2410" s="7" t="s">
        <v>0</v>
      </c>
      <c r="F2410" s="123">
        <v>3.6749999999999998</v>
      </c>
      <c r="H2410" s="17"/>
    </row>
    <row r="2411" spans="2:8" s="1" customFormat="1" ht="16.7" customHeight="1">
      <c r="B2411" s="17"/>
      <c r="C2411" s="122" t="s">
        <v>0</v>
      </c>
      <c r="D2411" s="122" t="s">
        <v>237</v>
      </c>
      <c r="E2411" s="7" t="s">
        <v>0</v>
      </c>
      <c r="F2411" s="123">
        <v>0</v>
      </c>
      <c r="H2411" s="17"/>
    </row>
    <row r="2412" spans="2:8" s="1" customFormat="1" ht="16.7" customHeight="1">
      <c r="B2412" s="17"/>
      <c r="C2412" s="122" t="s">
        <v>0</v>
      </c>
      <c r="D2412" s="122" t="s">
        <v>238</v>
      </c>
      <c r="E2412" s="7" t="s">
        <v>0</v>
      </c>
      <c r="F2412" s="123">
        <v>10.670999999999999</v>
      </c>
      <c r="H2412" s="17"/>
    </row>
    <row r="2413" spans="2:8" s="1" customFormat="1" ht="16.7" customHeight="1">
      <c r="B2413" s="17"/>
      <c r="C2413" s="122" t="s">
        <v>0</v>
      </c>
      <c r="D2413" s="122" t="s">
        <v>239</v>
      </c>
      <c r="E2413" s="7" t="s">
        <v>0</v>
      </c>
      <c r="F2413" s="123">
        <v>0</v>
      </c>
      <c r="H2413" s="17"/>
    </row>
    <row r="2414" spans="2:8" s="1" customFormat="1" ht="16.7" customHeight="1">
      <c r="B2414" s="17"/>
      <c r="C2414" s="122" t="s">
        <v>0</v>
      </c>
      <c r="D2414" s="122" t="s">
        <v>240</v>
      </c>
      <c r="E2414" s="7" t="s">
        <v>0</v>
      </c>
      <c r="F2414" s="123">
        <v>3.11</v>
      </c>
      <c r="H2414" s="17"/>
    </row>
    <row r="2415" spans="2:8" s="1" customFormat="1" ht="16.7" customHeight="1">
      <c r="B2415" s="17"/>
      <c r="C2415" s="122" t="s">
        <v>0</v>
      </c>
      <c r="D2415" s="122" t="s">
        <v>241</v>
      </c>
      <c r="E2415" s="7" t="s">
        <v>0</v>
      </c>
      <c r="F2415" s="123">
        <v>0</v>
      </c>
      <c r="H2415" s="17"/>
    </row>
    <row r="2416" spans="2:8" s="1" customFormat="1" ht="16.7" customHeight="1">
      <c r="B2416" s="17"/>
      <c r="C2416" s="122" t="s">
        <v>0</v>
      </c>
      <c r="D2416" s="122" t="s">
        <v>242</v>
      </c>
      <c r="E2416" s="7" t="s">
        <v>0</v>
      </c>
      <c r="F2416" s="123">
        <v>4.6769999999999996</v>
      </c>
      <c r="H2416" s="17"/>
    </row>
    <row r="2417" spans="2:8" s="1" customFormat="1" ht="22.5">
      <c r="B2417" s="17"/>
      <c r="C2417" s="122" t="s">
        <v>0</v>
      </c>
      <c r="D2417" s="122" t="s">
        <v>243</v>
      </c>
      <c r="E2417" s="7" t="s">
        <v>0</v>
      </c>
      <c r="F2417" s="123">
        <v>0</v>
      </c>
      <c r="H2417" s="17"/>
    </row>
    <row r="2418" spans="2:8" s="1" customFormat="1" ht="16.7" customHeight="1">
      <c r="B2418" s="17"/>
      <c r="C2418" s="122" t="s">
        <v>0</v>
      </c>
      <c r="D2418" s="122" t="s">
        <v>244</v>
      </c>
      <c r="E2418" s="7" t="s">
        <v>0</v>
      </c>
      <c r="F2418" s="123">
        <v>0</v>
      </c>
      <c r="H2418" s="17"/>
    </row>
    <row r="2419" spans="2:8" s="1" customFormat="1" ht="16.7" customHeight="1">
      <c r="B2419" s="17"/>
      <c r="C2419" s="122" t="s">
        <v>0</v>
      </c>
      <c r="D2419" s="122" t="s">
        <v>245</v>
      </c>
      <c r="E2419" s="7" t="s">
        <v>0</v>
      </c>
      <c r="F2419" s="123">
        <v>5.4690000000000003</v>
      </c>
      <c r="H2419" s="17"/>
    </row>
    <row r="2420" spans="2:8" s="1" customFormat="1" ht="16.7" customHeight="1">
      <c r="B2420" s="17"/>
      <c r="C2420" s="122" t="s">
        <v>0</v>
      </c>
      <c r="D2420" s="122" t="s">
        <v>246</v>
      </c>
      <c r="E2420" s="7" t="s">
        <v>0</v>
      </c>
      <c r="F2420" s="123">
        <v>0</v>
      </c>
      <c r="H2420" s="17"/>
    </row>
    <row r="2421" spans="2:8" s="1" customFormat="1" ht="16.7" customHeight="1">
      <c r="B2421" s="17"/>
      <c r="C2421" s="122" t="s">
        <v>0</v>
      </c>
      <c r="D2421" s="122" t="s">
        <v>247</v>
      </c>
      <c r="E2421" s="7" t="s">
        <v>0</v>
      </c>
      <c r="F2421" s="123">
        <v>5.0759999999999996</v>
      </c>
      <c r="H2421" s="17"/>
    </row>
    <row r="2422" spans="2:8" s="1" customFormat="1" ht="16.7" customHeight="1">
      <c r="B2422" s="17"/>
      <c r="C2422" s="122" t="s">
        <v>0</v>
      </c>
      <c r="D2422" s="122" t="s">
        <v>248</v>
      </c>
      <c r="E2422" s="7" t="s">
        <v>0</v>
      </c>
      <c r="F2422" s="123">
        <v>0</v>
      </c>
      <c r="H2422" s="17"/>
    </row>
    <row r="2423" spans="2:8" s="1" customFormat="1" ht="16.7" customHeight="1">
      <c r="B2423" s="17"/>
      <c r="C2423" s="122" t="s">
        <v>0</v>
      </c>
      <c r="D2423" s="122" t="s">
        <v>249</v>
      </c>
      <c r="E2423" s="7" t="s">
        <v>0</v>
      </c>
      <c r="F2423" s="123">
        <v>3.39</v>
      </c>
      <c r="H2423" s="17"/>
    </row>
    <row r="2424" spans="2:8" s="1" customFormat="1" ht="16.7" customHeight="1">
      <c r="B2424" s="17"/>
      <c r="C2424" s="122" t="s">
        <v>0</v>
      </c>
      <c r="D2424" s="122" t="s">
        <v>250</v>
      </c>
      <c r="E2424" s="7" t="s">
        <v>0</v>
      </c>
      <c r="F2424" s="123">
        <v>0</v>
      </c>
      <c r="H2424" s="17"/>
    </row>
    <row r="2425" spans="2:8" s="1" customFormat="1" ht="16.7" customHeight="1">
      <c r="B2425" s="17"/>
      <c r="C2425" s="122" t="s">
        <v>0</v>
      </c>
      <c r="D2425" s="122" t="s">
        <v>251</v>
      </c>
      <c r="E2425" s="7" t="s">
        <v>0</v>
      </c>
      <c r="F2425" s="123">
        <v>2.7930000000000001</v>
      </c>
      <c r="H2425" s="17"/>
    </row>
    <row r="2426" spans="2:8" s="1" customFormat="1" ht="16.7" customHeight="1">
      <c r="B2426" s="17"/>
      <c r="C2426" s="122" t="s">
        <v>0</v>
      </c>
      <c r="D2426" s="122" t="s">
        <v>252</v>
      </c>
      <c r="E2426" s="7" t="s">
        <v>0</v>
      </c>
      <c r="F2426" s="123">
        <v>0</v>
      </c>
      <c r="H2426" s="17"/>
    </row>
    <row r="2427" spans="2:8" s="1" customFormat="1" ht="16.7" customHeight="1">
      <c r="B2427" s="17"/>
      <c r="C2427" s="122" t="s">
        <v>0</v>
      </c>
      <c r="D2427" s="122" t="s">
        <v>253</v>
      </c>
      <c r="E2427" s="7" t="s">
        <v>0</v>
      </c>
      <c r="F2427" s="123">
        <v>4.2690000000000001</v>
      </c>
      <c r="H2427" s="17"/>
    </row>
    <row r="2428" spans="2:8" s="1" customFormat="1" ht="16.7" customHeight="1">
      <c r="B2428" s="17"/>
      <c r="C2428" s="122" t="s">
        <v>0</v>
      </c>
      <c r="D2428" s="122" t="s">
        <v>254</v>
      </c>
      <c r="E2428" s="7" t="s">
        <v>0</v>
      </c>
      <c r="F2428" s="123">
        <v>0</v>
      </c>
      <c r="H2428" s="17"/>
    </row>
    <row r="2429" spans="2:8" s="1" customFormat="1" ht="16.7" customHeight="1">
      <c r="B2429" s="17"/>
      <c r="C2429" s="122" t="s">
        <v>0</v>
      </c>
      <c r="D2429" s="122" t="s">
        <v>255</v>
      </c>
      <c r="E2429" s="7" t="s">
        <v>0</v>
      </c>
      <c r="F2429" s="123">
        <v>10.794</v>
      </c>
      <c r="H2429" s="17"/>
    </row>
    <row r="2430" spans="2:8" s="1" customFormat="1" ht="16.7" customHeight="1">
      <c r="B2430" s="17"/>
      <c r="C2430" s="122" t="s">
        <v>0</v>
      </c>
      <c r="D2430" s="122" t="s">
        <v>256</v>
      </c>
      <c r="E2430" s="7" t="s">
        <v>0</v>
      </c>
      <c r="F2430" s="123">
        <v>0</v>
      </c>
      <c r="H2430" s="17"/>
    </row>
    <row r="2431" spans="2:8" s="1" customFormat="1" ht="16.7" customHeight="1">
      <c r="B2431" s="17"/>
      <c r="C2431" s="122" t="s">
        <v>0</v>
      </c>
      <c r="D2431" s="122" t="s">
        <v>257</v>
      </c>
      <c r="E2431" s="7" t="s">
        <v>0</v>
      </c>
      <c r="F2431" s="123">
        <v>3.4780000000000002</v>
      </c>
      <c r="H2431" s="17"/>
    </row>
    <row r="2432" spans="2:8" s="1" customFormat="1" ht="16.7" customHeight="1">
      <c r="B2432" s="17"/>
      <c r="C2432" s="122" t="s">
        <v>0</v>
      </c>
      <c r="D2432" s="122" t="s">
        <v>258</v>
      </c>
      <c r="E2432" s="7" t="s">
        <v>0</v>
      </c>
      <c r="F2432" s="123">
        <v>0</v>
      </c>
      <c r="H2432" s="17"/>
    </row>
    <row r="2433" spans="2:8" s="1" customFormat="1" ht="16.7" customHeight="1">
      <c r="B2433" s="17"/>
      <c r="C2433" s="122" t="s">
        <v>0</v>
      </c>
      <c r="D2433" s="122" t="s">
        <v>259</v>
      </c>
      <c r="E2433" s="7" t="s">
        <v>0</v>
      </c>
      <c r="F2433" s="123">
        <v>11.782999999999999</v>
      </c>
      <c r="H2433" s="17"/>
    </row>
    <row r="2434" spans="2:8" s="1" customFormat="1" ht="16.7" customHeight="1">
      <c r="B2434" s="17"/>
      <c r="C2434" s="122" t="s">
        <v>0</v>
      </c>
      <c r="D2434" s="122" t="s">
        <v>260</v>
      </c>
      <c r="E2434" s="7" t="s">
        <v>0</v>
      </c>
      <c r="F2434" s="123">
        <v>0</v>
      </c>
      <c r="H2434" s="17"/>
    </row>
    <row r="2435" spans="2:8" s="1" customFormat="1" ht="16.7" customHeight="1">
      <c r="B2435" s="17"/>
      <c r="C2435" s="122" t="s">
        <v>0</v>
      </c>
      <c r="D2435" s="122" t="s">
        <v>261</v>
      </c>
      <c r="E2435" s="7" t="s">
        <v>0</v>
      </c>
      <c r="F2435" s="123">
        <v>3.335</v>
      </c>
      <c r="H2435" s="17"/>
    </row>
    <row r="2436" spans="2:8" s="1" customFormat="1" ht="16.7" customHeight="1">
      <c r="B2436" s="17"/>
      <c r="C2436" s="122" t="s">
        <v>0</v>
      </c>
      <c r="D2436" s="122" t="s">
        <v>262</v>
      </c>
      <c r="E2436" s="7" t="s">
        <v>0</v>
      </c>
      <c r="F2436" s="123">
        <v>0</v>
      </c>
      <c r="H2436" s="17"/>
    </row>
    <row r="2437" spans="2:8" s="1" customFormat="1" ht="16.7" customHeight="1">
      <c r="B2437" s="17"/>
      <c r="C2437" s="122" t="s">
        <v>0</v>
      </c>
      <c r="D2437" s="122" t="s">
        <v>263</v>
      </c>
      <c r="E2437" s="7" t="s">
        <v>0</v>
      </c>
      <c r="F2437" s="123">
        <v>10.199</v>
      </c>
      <c r="H2437" s="17"/>
    </row>
    <row r="2438" spans="2:8" s="1" customFormat="1" ht="16.7" customHeight="1">
      <c r="B2438" s="17"/>
      <c r="C2438" s="122" t="s">
        <v>0</v>
      </c>
      <c r="D2438" s="122" t="s">
        <v>264</v>
      </c>
      <c r="E2438" s="7" t="s">
        <v>0</v>
      </c>
      <c r="F2438" s="123">
        <v>0</v>
      </c>
      <c r="H2438" s="17"/>
    </row>
    <row r="2439" spans="2:8" s="1" customFormat="1" ht="16.7" customHeight="1">
      <c r="B2439" s="17"/>
      <c r="C2439" s="122" t="s">
        <v>0</v>
      </c>
      <c r="D2439" s="122" t="s">
        <v>265</v>
      </c>
      <c r="E2439" s="7" t="s">
        <v>0</v>
      </c>
      <c r="F2439" s="123">
        <v>9.0920000000000005</v>
      </c>
      <c r="H2439" s="17"/>
    </row>
    <row r="2440" spans="2:8" s="1" customFormat="1" ht="16.7" customHeight="1">
      <c r="B2440" s="17"/>
      <c r="C2440" s="122" t="s">
        <v>0</v>
      </c>
      <c r="D2440" s="122" t="s">
        <v>266</v>
      </c>
      <c r="E2440" s="7" t="s">
        <v>0</v>
      </c>
      <c r="F2440" s="123">
        <v>0</v>
      </c>
      <c r="H2440" s="17"/>
    </row>
    <row r="2441" spans="2:8" s="1" customFormat="1" ht="16.7" customHeight="1">
      <c r="B2441" s="17"/>
      <c r="C2441" s="122" t="s">
        <v>0</v>
      </c>
      <c r="D2441" s="122" t="s">
        <v>267</v>
      </c>
      <c r="E2441" s="7" t="s">
        <v>0</v>
      </c>
      <c r="F2441" s="123">
        <v>2.456</v>
      </c>
      <c r="H2441" s="17"/>
    </row>
    <row r="2442" spans="2:8" s="1" customFormat="1" ht="16.7" customHeight="1">
      <c r="B2442" s="17"/>
      <c r="C2442" s="122" t="s">
        <v>0</v>
      </c>
      <c r="D2442" s="122" t="s">
        <v>268</v>
      </c>
      <c r="E2442" s="7" t="s">
        <v>0</v>
      </c>
      <c r="F2442" s="123">
        <v>0</v>
      </c>
      <c r="H2442" s="17"/>
    </row>
    <row r="2443" spans="2:8" s="1" customFormat="1" ht="16.7" customHeight="1">
      <c r="B2443" s="17"/>
      <c r="C2443" s="122" t="s">
        <v>0</v>
      </c>
      <c r="D2443" s="122" t="s">
        <v>269</v>
      </c>
      <c r="E2443" s="7" t="s">
        <v>0</v>
      </c>
      <c r="F2443" s="123">
        <v>1.5680000000000001</v>
      </c>
      <c r="H2443" s="17"/>
    </row>
    <row r="2444" spans="2:8" s="1" customFormat="1" ht="16.7" customHeight="1">
      <c r="B2444" s="17"/>
      <c r="C2444" s="122" t="s">
        <v>0</v>
      </c>
      <c r="D2444" s="122" t="s">
        <v>270</v>
      </c>
      <c r="E2444" s="7" t="s">
        <v>0</v>
      </c>
      <c r="F2444" s="123">
        <v>0</v>
      </c>
      <c r="H2444" s="17"/>
    </row>
    <row r="2445" spans="2:8" s="1" customFormat="1" ht="16.7" customHeight="1">
      <c r="B2445" s="17"/>
      <c r="C2445" s="122" t="s">
        <v>0</v>
      </c>
      <c r="D2445" s="122" t="s">
        <v>271</v>
      </c>
      <c r="E2445" s="7" t="s">
        <v>0</v>
      </c>
      <c r="F2445" s="123">
        <v>1.798</v>
      </c>
      <c r="H2445" s="17"/>
    </row>
    <row r="2446" spans="2:8" s="1" customFormat="1" ht="16.7" customHeight="1">
      <c r="B2446" s="17"/>
      <c r="C2446" s="122" t="s">
        <v>0</v>
      </c>
      <c r="D2446" s="122" t="s">
        <v>272</v>
      </c>
      <c r="E2446" s="7" t="s">
        <v>0</v>
      </c>
      <c r="F2446" s="123">
        <v>0</v>
      </c>
      <c r="H2446" s="17"/>
    </row>
    <row r="2447" spans="2:8" s="1" customFormat="1" ht="16.7" customHeight="1">
      <c r="B2447" s="17"/>
      <c r="C2447" s="122" t="s">
        <v>0</v>
      </c>
      <c r="D2447" s="122" t="s">
        <v>273</v>
      </c>
      <c r="E2447" s="7" t="s">
        <v>0</v>
      </c>
      <c r="F2447" s="123">
        <v>3.472</v>
      </c>
      <c r="H2447" s="17"/>
    </row>
    <row r="2448" spans="2:8" s="1" customFormat="1" ht="16.7" customHeight="1">
      <c r="B2448" s="17"/>
      <c r="C2448" s="122" t="s">
        <v>0</v>
      </c>
      <c r="D2448" s="122" t="s">
        <v>274</v>
      </c>
      <c r="E2448" s="7" t="s">
        <v>0</v>
      </c>
      <c r="F2448" s="123">
        <v>0</v>
      </c>
      <c r="H2448" s="17"/>
    </row>
    <row r="2449" spans="2:8" s="1" customFormat="1" ht="16.7" customHeight="1">
      <c r="B2449" s="17"/>
      <c r="C2449" s="122" t="s">
        <v>0</v>
      </c>
      <c r="D2449" s="122" t="s">
        <v>275</v>
      </c>
      <c r="E2449" s="7" t="s">
        <v>0</v>
      </c>
      <c r="F2449" s="123">
        <v>0</v>
      </c>
      <c r="H2449" s="17"/>
    </row>
    <row r="2450" spans="2:8" s="1" customFormat="1" ht="16.7" customHeight="1">
      <c r="B2450" s="17"/>
      <c r="C2450" s="122" t="s">
        <v>0</v>
      </c>
      <c r="D2450" s="122" t="s">
        <v>276</v>
      </c>
      <c r="E2450" s="7" t="s">
        <v>0</v>
      </c>
      <c r="F2450" s="123">
        <v>1.22</v>
      </c>
      <c r="H2450" s="17"/>
    </row>
    <row r="2451" spans="2:8" s="1" customFormat="1" ht="16.7" customHeight="1">
      <c r="B2451" s="17"/>
      <c r="C2451" s="122" t="s">
        <v>0</v>
      </c>
      <c r="D2451" s="122" t="s">
        <v>277</v>
      </c>
      <c r="E2451" s="7" t="s">
        <v>0</v>
      </c>
      <c r="F2451" s="123">
        <v>0</v>
      </c>
      <c r="H2451" s="17"/>
    </row>
    <row r="2452" spans="2:8" s="1" customFormat="1" ht="16.7" customHeight="1">
      <c r="B2452" s="17"/>
      <c r="C2452" s="122" t="s">
        <v>0</v>
      </c>
      <c r="D2452" s="122" t="s">
        <v>278</v>
      </c>
      <c r="E2452" s="7" t="s">
        <v>0</v>
      </c>
      <c r="F2452" s="123">
        <v>0</v>
      </c>
      <c r="H2452" s="17"/>
    </row>
    <row r="2453" spans="2:8" s="1" customFormat="1" ht="16.7" customHeight="1">
      <c r="B2453" s="17"/>
      <c r="C2453" s="122" t="s">
        <v>0</v>
      </c>
      <c r="D2453" s="122" t="s">
        <v>279</v>
      </c>
      <c r="E2453" s="7" t="s">
        <v>0</v>
      </c>
      <c r="F2453" s="123">
        <v>3.0579999999999998</v>
      </c>
      <c r="H2453" s="17"/>
    </row>
    <row r="2454" spans="2:8" s="1" customFormat="1" ht="16.7" customHeight="1">
      <c r="B2454" s="17"/>
      <c r="C2454" s="122" t="s">
        <v>62</v>
      </c>
      <c r="D2454" s="122" t="s">
        <v>150</v>
      </c>
      <c r="E2454" s="7" t="s">
        <v>0</v>
      </c>
      <c r="F2454" s="123">
        <v>402.42</v>
      </c>
      <c r="H2454" s="17"/>
    </row>
    <row r="2455" spans="2:8" s="1" customFormat="1" ht="16.7" customHeight="1">
      <c r="B2455" s="17"/>
      <c r="C2455" s="124" t="s">
        <v>1882</v>
      </c>
      <c r="H2455" s="17"/>
    </row>
    <row r="2456" spans="2:8" s="1" customFormat="1" ht="16.7" customHeight="1">
      <c r="B2456" s="17"/>
      <c r="C2456" s="122" t="s">
        <v>151</v>
      </c>
      <c r="D2456" s="122" t="s">
        <v>152</v>
      </c>
      <c r="E2456" s="7" t="s">
        <v>153</v>
      </c>
      <c r="F2456" s="123">
        <v>402.42</v>
      </c>
      <c r="H2456" s="17"/>
    </row>
    <row r="2457" spans="2:8" s="1" customFormat="1" ht="22.5">
      <c r="B2457" s="17"/>
      <c r="C2457" s="122" t="s">
        <v>283</v>
      </c>
      <c r="D2457" s="122" t="s">
        <v>284</v>
      </c>
      <c r="E2457" s="7" t="s">
        <v>153</v>
      </c>
      <c r="F2457" s="123">
        <v>144.005</v>
      </c>
      <c r="H2457" s="17"/>
    </row>
    <row r="2458" spans="2:8" s="1" customFormat="1" ht="16.7" customHeight="1">
      <c r="B2458" s="17"/>
      <c r="C2458" s="118" t="s">
        <v>64</v>
      </c>
      <c r="D2458" s="119" t="s">
        <v>0</v>
      </c>
      <c r="E2458" s="120" t="s">
        <v>0</v>
      </c>
      <c r="F2458" s="121">
        <v>258.41500000000002</v>
      </c>
      <c r="H2458" s="17"/>
    </row>
    <row r="2459" spans="2:8" s="1" customFormat="1" ht="16.7" customHeight="1">
      <c r="B2459" s="17"/>
      <c r="C2459" s="122" t="s">
        <v>0</v>
      </c>
      <c r="D2459" s="122" t="s">
        <v>296</v>
      </c>
      <c r="E2459" s="7" t="s">
        <v>0</v>
      </c>
      <c r="F2459" s="123">
        <v>0</v>
      </c>
      <c r="H2459" s="17"/>
    </row>
    <row r="2460" spans="2:8" s="1" customFormat="1" ht="22.5">
      <c r="B2460" s="17"/>
      <c r="C2460" s="122" t="s">
        <v>0</v>
      </c>
      <c r="D2460" s="122" t="s">
        <v>297</v>
      </c>
      <c r="E2460" s="7" t="s">
        <v>0</v>
      </c>
      <c r="F2460" s="123">
        <v>0</v>
      </c>
      <c r="H2460" s="17"/>
    </row>
    <row r="2461" spans="2:8" s="1" customFormat="1" ht="16.7" customHeight="1">
      <c r="B2461" s="17"/>
      <c r="C2461" s="122" t="s">
        <v>0</v>
      </c>
      <c r="D2461" s="122" t="s">
        <v>298</v>
      </c>
      <c r="E2461" s="7" t="s">
        <v>0</v>
      </c>
      <c r="F2461" s="123">
        <v>258.41500000000002</v>
      </c>
      <c r="H2461" s="17"/>
    </row>
    <row r="2462" spans="2:8" s="1" customFormat="1" ht="16.7" customHeight="1">
      <c r="B2462" s="17"/>
      <c r="C2462" s="122" t="s">
        <v>64</v>
      </c>
      <c r="D2462" s="122" t="s">
        <v>150</v>
      </c>
      <c r="E2462" s="7" t="s">
        <v>0</v>
      </c>
      <c r="F2462" s="123">
        <v>258.41500000000002</v>
      </c>
      <c r="H2462" s="17"/>
    </row>
    <row r="2463" spans="2:8" s="1" customFormat="1" ht="16.7" customHeight="1">
      <c r="B2463" s="17"/>
      <c r="C2463" s="124" t="s">
        <v>1882</v>
      </c>
      <c r="H2463" s="17"/>
    </row>
    <row r="2464" spans="2:8" s="1" customFormat="1" ht="16.7" customHeight="1">
      <c r="B2464" s="17"/>
      <c r="C2464" s="122" t="s">
        <v>294</v>
      </c>
      <c r="D2464" s="122" t="s">
        <v>295</v>
      </c>
      <c r="E2464" s="7" t="s">
        <v>153</v>
      </c>
      <c r="F2464" s="123">
        <v>258.41500000000002</v>
      </c>
      <c r="H2464" s="17"/>
    </row>
    <row r="2465" spans="2:8" s="1" customFormat="1" ht="16.7" customHeight="1">
      <c r="B2465" s="17"/>
      <c r="C2465" s="122" t="s">
        <v>280</v>
      </c>
      <c r="D2465" s="122" t="s">
        <v>281</v>
      </c>
      <c r="E2465" s="7" t="s">
        <v>153</v>
      </c>
      <c r="F2465" s="123">
        <v>516.83000000000004</v>
      </c>
      <c r="H2465" s="17"/>
    </row>
    <row r="2466" spans="2:8" s="1" customFormat="1" ht="22.5">
      <c r="B2466" s="17"/>
      <c r="C2466" s="122" t="s">
        <v>283</v>
      </c>
      <c r="D2466" s="122" t="s">
        <v>284</v>
      </c>
      <c r="E2466" s="7" t="s">
        <v>153</v>
      </c>
      <c r="F2466" s="123">
        <v>144.005</v>
      </c>
      <c r="H2466" s="17"/>
    </row>
    <row r="2467" spans="2:8" s="1" customFormat="1" ht="7.35" customHeight="1">
      <c r="B2467" s="24"/>
      <c r="C2467" s="25"/>
      <c r="D2467" s="25"/>
      <c r="E2467" s="25"/>
      <c r="F2467" s="25"/>
      <c r="G2467" s="25"/>
      <c r="H2467" s="17"/>
    </row>
    <row r="2468" spans="2:8" s="1" customFormat="1"/>
  </sheetData>
  <mergeCells count="2">
    <mergeCell ref="D5:F5"/>
    <mergeCell ref="D6:F6"/>
  </mergeCells>
  <pageMargins left="0.7" right="0.7" top="0.75" bottom="0.75" header="0.3" footer="0.3"/>
  <pageSetup paperSize="9" fitToHeight="0" orientation="portrait" blackAndWhite="1"/>
  <headerFooter>
    <oddFooter>&amp;CStrana &amp;P z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1E0B144360A634A8AFC84B5098BF6A1" ma:contentTypeVersion="18" ma:contentTypeDescription="Umožňuje vytvoriť nový dokument." ma:contentTypeScope="" ma:versionID="ad9e38aab6da94ef7f803866b47cb5a5">
  <xsd:schema xmlns:xsd="http://www.w3.org/2001/XMLSchema" xmlns:xs="http://www.w3.org/2001/XMLSchema" xmlns:p="http://schemas.microsoft.com/office/2006/metadata/properties" xmlns:ns2="0014d50b-6f30-4926-8a1c-6def29c85054" xmlns:ns3="59791f92-c1fb-4f78-9685-08f6596b46ce" targetNamespace="http://schemas.microsoft.com/office/2006/metadata/properties" ma:root="true" ma:fieldsID="8c4165938c63f5887871a7af4a8d90ca" ns2:_="" ns3:_="">
    <xsd:import namespace="0014d50b-6f30-4926-8a1c-6def29c85054"/>
    <xsd:import namespace="59791f92-c1fb-4f78-9685-08f6596b46ce"/>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2:SharedWithUsers" minOccurs="0"/>
                <xsd:element ref="ns2:SharedWithDetail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14d50b-6f30-4926-8a1c-6def29c85054" elementFormDefault="qualified">
    <xsd:import namespace="http://schemas.microsoft.com/office/2006/documentManagement/types"/>
    <xsd:import namespace="http://schemas.microsoft.com/office/infopath/2007/PartnerControls"/>
    <xsd:element name="_dlc_DocId" ma:index="8" nillable="true" ma:displayName="Hodnota identifikátora dokumentu" ma:description="Hodnota identifikátora dokumentu priradená k tejto položke." ma:internalName="_dlc_DocId" ma:readOnly="true">
      <xsd:simpleType>
        <xsd:restriction base="dms:Text"/>
      </xsd:simpleType>
    </xsd:element>
    <xsd:element name="_dlc_DocIdUrl" ma:index="9" nillable="true" ma:displayName="Identifikátor dokumentu" ma:description="Trvalé prepojenie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3"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Zdieľané s podrobnosťami" ma:internalName="SharedWithDetails" ma:readOnly="true">
      <xsd:simpleType>
        <xsd:restriction base="dms:Note">
          <xsd:maxLength value="255"/>
        </xsd:restriction>
      </xsd:simpleType>
    </xsd:element>
    <xsd:element name="TaxCatchAll" ma:index="26" nillable="true" ma:displayName="Taxonomy Catch All Column" ma:hidden="true" ma:list="{ba2b9068-8a4c-41c9-a803-fe9d4f4d7f1d}" ma:internalName="TaxCatchAll" ma:showField="CatchAllData" ma:web="0014d50b-6f30-4926-8a1c-6def29c8505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9791f92-c1fb-4f78-9685-08f6596b46c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Značky obrázka" ma:readOnly="false" ma:fieldId="{5cf76f15-5ced-4ddc-b409-7134ff3c332f}" ma:taxonomyMulti="true" ma:sspId="fa3fe500-68a8-47ef-972a-8144c923739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014d50b-6f30-4926-8a1c-6def29c85054" xsi:nil="true"/>
    <lcf76f155ced4ddcb4097134ff3c332f xmlns="59791f92-c1fb-4f78-9685-08f6596b46ce">
      <Terms xmlns="http://schemas.microsoft.com/office/infopath/2007/PartnerControls"/>
    </lcf76f155ced4ddcb4097134ff3c332f>
    <_dlc_DocId xmlns="0014d50b-6f30-4926-8a1c-6def29c85054">XMSUKZJ42ZE7-266563477-213017</_dlc_DocId>
    <_dlc_DocIdUrl xmlns="0014d50b-6f30-4926-8a1c-6def29c85054">
      <Url>https://vucba.sharepoint.com/sites/Dokumenty/icsmavo/oic/_layouts/15/DocIdRedir.aspx?ID=XMSUKZJ42ZE7-266563477-213017</Url>
      <Description>XMSUKZJ42ZE7-266563477-213017</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ABBF3D0-53F9-475C-8B64-740C6D1FEB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14d50b-6f30-4926-8a1c-6def29c85054"/>
    <ds:schemaRef ds:uri="59791f92-c1fb-4f78-9685-08f6596b46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531D112-829F-47A1-BC27-7A48C33501AC}">
  <ds:schemaRefs>
    <ds:schemaRef ds:uri="http://schemas.microsoft.com/office/2006/metadata/properties"/>
    <ds:schemaRef ds:uri="http://schemas.microsoft.com/office/infopath/2007/PartnerControls"/>
    <ds:schemaRef ds:uri="0014d50b-6f30-4926-8a1c-6def29c85054"/>
    <ds:schemaRef ds:uri="59791f92-c1fb-4f78-9685-08f6596b46ce"/>
  </ds:schemaRefs>
</ds:datastoreItem>
</file>

<file path=customXml/itemProps3.xml><?xml version="1.0" encoding="utf-8"?>
<ds:datastoreItem xmlns:ds="http://schemas.openxmlformats.org/officeDocument/2006/customXml" ds:itemID="{1A0B2FBD-9246-4AEC-A384-CBAD80568BB2}">
  <ds:schemaRefs>
    <ds:schemaRef ds:uri="http://schemas.microsoft.com/sharepoint/v3/contenttype/forms"/>
  </ds:schemaRefs>
</ds:datastoreItem>
</file>

<file path=customXml/itemProps4.xml><?xml version="1.0" encoding="utf-8"?>
<ds:datastoreItem xmlns:ds="http://schemas.openxmlformats.org/officeDocument/2006/customXml" ds:itemID="{011AC8EC-7D09-4D25-8EB1-00C60053D584}">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4</vt:i4>
      </vt:variant>
    </vt:vector>
  </HeadingPairs>
  <TitlesOfParts>
    <vt:vector size="6" baseType="lpstr">
      <vt:lpstr>04 - Technológia kuchyňa</vt:lpstr>
      <vt:lpstr>Zoznam figúr</vt:lpstr>
      <vt:lpstr>'04 - Technológia kuchyňa'!Názvy_tlače</vt:lpstr>
      <vt:lpstr>'Zoznam figúr'!Názvy_tlače</vt:lpstr>
      <vt:lpstr>'04 - Technológia kuchyňa'!Oblasť_tlače</vt:lpstr>
      <vt:lpstr>'Zoznam figúr'!Oblasť_tlače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PetraJanovicova PetraJanovicova</dc:creator>
  <cp:lastModifiedBy>Katarína Vančová</cp:lastModifiedBy>
  <cp:lastPrinted>2026-06-17T16:28:41Z</cp:lastPrinted>
  <dcterms:created xsi:type="dcterms:W3CDTF">2025-09-11T20:34:24Z</dcterms:created>
  <dcterms:modified xsi:type="dcterms:W3CDTF">2026-07-20T10:37:09Z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0x010100A1E0B144360A634A8AFC84B5098BF6A1</vt:lpwstr>
  </property>
  <property fmtid="{D5CDD505-2E9C-101B-9397-08002B2CF9AE}" pid="3" name="_dlc_DocIdItemGuid">
    <vt:lpwstr>804d6e86-53fc-4fc3-9ee8-63d36a6ded66</vt:lpwstr>
  </property>
</Properties>
</file>